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1. 综测\1. 综测\2022-2023-1综合成绩（公示）\"/>
    </mc:Choice>
  </mc:AlternateContent>
  <bookViews>
    <workbookView xWindow="-105" yWindow="-105" windowWidth="21795" windowHeight="12975"/>
  </bookViews>
  <sheets>
    <sheet name="22社科大类" sheetId="6" r:id="rId1"/>
    <sheet name="22法学-人工智能" sheetId="10" r:id="rId2"/>
    <sheet name="22法学（二学位）" sheetId="11" r:id="rId3"/>
    <sheet name="22英语" sheetId="7" r:id="rId4"/>
    <sheet name="22德语" sheetId="12" r:id="rId5"/>
    <sheet name="22日语" sheetId="9" r:id="rId6"/>
    <sheet name="22西语" sheetId="8" r:id="rId7"/>
  </sheets>
  <definedNames>
    <definedName name="_xlnm._FilterDatabase" localSheetId="0" hidden="1">'22社科大类'!$A$1:$G$132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2" l="1"/>
  <c r="E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" i="12"/>
  <c r="C3" i="12"/>
  <c r="F3" i="12" s="1"/>
  <c r="C4" i="12"/>
  <c r="F4" i="12" s="1"/>
  <c r="C5" i="12"/>
  <c r="F5" i="12" s="1"/>
  <c r="C6" i="12"/>
  <c r="F6" i="12" s="1"/>
  <c r="C7" i="12"/>
  <c r="F7" i="12" s="1"/>
  <c r="C8" i="12"/>
  <c r="F8" i="12" s="1"/>
  <c r="C9" i="12"/>
  <c r="F9" i="12" s="1"/>
  <c r="C10" i="12"/>
  <c r="F10" i="12" s="1"/>
  <c r="C11" i="12"/>
  <c r="F11" i="12" s="1"/>
  <c r="C12" i="12"/>
  <c r="F12" i="12" s="1"/>
  <c r="C13" i="12"/>
  <c r="F13" i="12" s="1"/>
  <c r="C14" i="12"/>
  <c r="F14" i="12" s="1"/>
  <c r="C15" i="12"/>
  <c r="F15" i="12" s="1"/>
  <c r="C16" i="12"/>
  <c r="F16" i="12" s="1"/>
  <c r="C17" i="12"/>
  <c r="F17" i="12" s="1"/>
  <c r="C18" i="12"/>
  <c r="F18" i="12" s="1"/>
  <c r="C19" i="12"/>
  <c r="F19" i="12" s="1"/>
  <c r="C20" i="12"/>
  <c r="F20" i="12" s="1"/>
  <c r="C21" i="12"/>
  <c r="F21" i="12" s="1"/>
  <c r="C22" i="12"/>
  <c r="F22" i="12" s="1"/>
  <c r="C23" i="12"/>
  <c r="F23" i="12" s="1"/>
  <c r="C24" i="12"/>
  <c r="F24" i="12" s="1"/>
  <c r="C25" i="12"/>
  <c r="F25" i="12" s="1"/>
  <c r="C2" i="12"/>
  <c r="F2" i="12" s="1"/>
  <c r="E20" i="7"/>
  <c r="E8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19" i="7"/>
  <c r="E18" i="7"/>
  <c r="E17" i="7"/>
  <c r="E16" i="7"/>
  <c r="E15" i="7"/>
  <c r="E14" i="7"/>
  <c r="E13" i="7"/>
  <c r="E12" i="7"/>
  <c r="E11" i="7"/>
  <c r="E10" i="7"/>
  <c r="E9" i="7"/>
  <c r="E7" i="7"/>
  <c r="E6" i="7"/>
  <c r="E4" i="7"/>
  <c r="E5" i="7"/>
  <c r="E3" i="7"/>
  <c r="E2" i="7"/>
  <c r="C3" i="7"/>
  <c r="C5" i="7"/>
  <c r="C4" i="7"/>
  <c r="F4" i="7" s="1"/>
  <c r="C6" i="7"/>
  <c r="C7" i="7"/>
  <c r="C9" i="7"/>
  <c r="F9" i="7" s="1"/>
  <c r="C10" i="7"/>
  <c r="C11" i="7"/>
  <c r="C12" i="7"/>
  <c r="F12" i="7" s="1"/>
  <c r="C13" i="7"/>
  <c r="C14" i="7"/>
  <c r="C15" i="7"/>
  <c r="F15" i="7" s="1"/>
  <c r="C16" i="7"/>
  <c r="C17" i="7"/>
  <c r="C18" i="7"/>
  <c r="F18" i="7" s="1"/>
  <c r="C19" i="7"/>
  <c r="C21" i="7"/>
  <c r="C22" i="7"/>
  <c r="F22" i="7" s="1"/>
  <c r="C23" i="7"/>
  <c r="C24" i="7"/>
  <c r="C25" i="7"/>
  <c r="F25" i="7" s="1"/>
  <c r="C26" i="7"/>
  <c r="C27" i="7"/>
  <c r="C28" i="7"/>
  <c r="F28" i="7" s="1"/>
  <c r="C29" i="7"/>
  <c r="C30" i="7"/>
  <c r="C31" i="7"/>
  <c r="F31" i="7" s="1"/>
  <c r="C32" i="7"/>
  <c r="C33" i="7"/>
  <c r="C34" i="7"/>
  <c r="F34" i="7" s="1"/>
  <c r="C35" i="7"/>
  <c r="C36" i="7"/>
  <c r="C37" i="7"/>
  <c r="F37" i="7" s="1"/>
  <c r="C38" i="7"/>
  <c r="C39" i="7"/>
  <c r="C8" i="7"/>
  <c r="F8" i="7" s="1"/>
  <c r="C20" i="7"/>
  <c r="C2" i="7"/>
  <c r="G22" i="12" l="1"/>
  <c r="G10" i="12"/>
  <c r="G2" i="12"/>
  <c r="G20" i="12"/>
  <c r="G14" i="12"/>
  <c r="G8" i="12"/>
  <c r="G25" i="12"/>
  <c r="G19" i="12"/>
  <c r="G13" i="12"/>
  <c r="G7" i="12"/>
  <c r="G24" i="12"/>
  <c r="G18" i="12"/>
  <c r="G12" i="12"/>
  <c r="G6" i="12"/>
  <c r="G23" i="12"/>
  <c r="G17" i="12"/>
  <c r="G11" i="12"/>
  <c r="G5" i="12"/>
  <c r="G16" i="12"/>
  <c r="G4" i="12"/>
  <c r="G21" i="12"/>
  <c r="G15" i="12"/>
  <c r="G9" i="12"/>
  <c r="G3" i="12"/>
  <c r="F2" i="7"/>
  <c r="F36" i="7"/>
  <c r="F30" i="7"/>
  <c r="F24" i="7"/>
  <c r="F17" i="7"/>
  <c r="F11" i="7"/>
  <c r="F5" i="7"/>
  <c r="F20" i="7"/>
  <c r="F35" i="7"/>
  <c r="F29" i="7"/>
  <c r="F23" i="7"/>
  <c r="F16" i="7"/>
  <c r="F10" i="7"/>
  <c r="F3" i="7"/>
  <c r="F7" i="7"/>
  <c r="F14" i="7"/>
  <c r="F21" i="7"/>
  <c r="F27" i="7"/>
  <c r="F33" i="7"/>
  <c r="F39" i="7"/>
  <c r="F38" i="7"/>
  <c r="F32" i="7"/>
  <c r="F26" i="7"/>
  <c r="F19" i="7"/>
  <c r="F13" i="7"/>
  <c r="F6" i="7"/>
  <c r="G35" i="7" l="1"/>
  <c r="G24" i="7"/>
  <c r="G7" i="7"/>
  <c r="G19" i="7"/>
  <c r="G22" i="7"/>
  <c r="G25" i="7"/>
  <c r="G30" i="7"/>
  <c r="G17" i="7"/>
  <c r="G31" i="7"/>
  <c r="G26" i="7"/>
  <c r="G39" i="7"/>
  <c r="G3" i="7"/>
  <c r="G20" i="7"/>
  <c r="G34" i="7"/>
  <c r="G37" i="7"/>
  <c r="G32" i="7"/>
  <c r="G33" i="7"/>
  <c r="G10" i="7"/>
  <c r="G28" i="7"/>
  <c r="G36" i="7"/>
  <c r="G4" i="7"/>
  <c r="G8" i="7"/>
  <c r="G38" i="7"/>
  <c r="G27" i="7"/>
  <c r="G16" i="7"/>
  <c r="G5" i="7"/>
  <c r="G2" i="7"/>
  <c r="G12" i="7"/>
  <c r="G6" i="7"/>
  <c r="G9" i="7"/>
  <c r="G21" i="7"/>
  <c r="G23" i="7"/>
  <c r="G11" i="7"/>
  <c r="G18" i="7"/>
  <c r="G13" i="7"/>
  <c r="G15" i="7"/>
  <c r="G14" i="7"/>
  <c r="G29" i="7"/>
</calcChain>
</file>

<file path=xl/connections.xml><?xml version="1.0" encoding="utf-8"?>
<connections xmlns="http://schemas.openxmlformats.org/spreadsheetml/2006/main">
  <connection id="1" name="查询 - 原始成绩 - 副本" description="与工作簿中“原始成绩 - 副本”查询的连接。" type="5" refreshedVersion="2" background="1" saveData="1">
    <dbPr connection="Provider=Microsoft.Mashup.OleDb.1;Data Source=$Workbook$;Location=&quot;原始成绩 - 副本&quot;;Extended Properties=&quot;&quot;" command="SELECT * FROM [原始成绩 - 副本]"/>
  </connection>
</connections>
</file>

<file path=xl/sharedStrings.xml><?xml version="1.0" encoding="utf-8"?>
<sst xmlns="http://schemas.openxmlformats.org/spreadsheetml/2006/main" count="49" uniqueCount="7">
  <si>
    <t>学号</t>
  </si>
  <si>
    <t>学业成绩</t>
    <phoneticPr fontId="1" type="noConversion"/>
  </si>
  <si>
    <t>学业成绩排名</t>
    <phoneticPr fontId="1" type="noConversion"/>
  </si>
  <si>
    <t>德育成绩</t>
    <phoneticPr fontId="1" type="noConversion"/>
  </si>
  <si>
    <t>德育成绩排名</t>
    <phoneticPr fontId="1" type="noConversion"/>
  </si>
  <si>
    <t>综合成绩</t>
    <phoneticPr fontId="1" type="noConversion"/>
  </si>
  <si>
    <t>综合成绩排名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</si>
</sst>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rgb="FF9C65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1" applyFill="1">
      <alignment vertical="center"/>
    </xf>
    <xf numFmtId="2" fontId="0" fillId="0" borderId="0" xfId="0" applyNumberFormat="1" applyFill="1">
      <alignment vertical="center"/>
    </xf>
    <xf numFmtId="176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</cellXfs>
  <cellStyles count="2">
    <cellStyle name="常规" xfId="0" builtinId="0"/>
    <cellStyle name="适中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tabSelected="1" workbookViewId="0"/>
  </sheetViews>
  <sheetFormatPr defaultRowHeight="13.5" x14ac:dyDescent="0.15"/>
  <cols>
    <col min="1" max="1" width="11.625" bestFit="1" customWidth="1"/>
    <col min="2" max="2" width="16.25" style="5" customWidth="1"/>
    <col min="3" max="3" width="13.375" bestFit="1" customWidth="1"/>
    <col min="4" max="4" width="9.125" bestFit="1" customWidth="1"/>
    <col min="5" max="5" width="13.375" bestFit="1" customWidth="1"/>
    <col min="6" max="6" width="9.125" bestFit="1" customWidth="1"/>
    <col min="7" max="7" width="13.375" bestFit="1" customWidth="1"/>
  </cols>
  <sheetData>
    <row r="1" spans="1:7" s="3" customForma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1">
        <v>1120223602</v>
      </c>
      <c r="B2" s="8">
        <v>93.235772357723576</v>
      </c>
      <c r="C2" s="1">
        <v>1</v>
      </c>
      <c r="D2" s="4">
        <v>10.7</v>
      </c>
      <c r="E2" s="1">
        <v>1</v>
      </c>
      <c r="F2" s="4">
        <v>1</v>
      </c>
      <c r="G2" s="1">
        <v>1</v>
      </c>
    </row>
    <row r="3" spans="1:7" x14ac:dyDescent="0.15">
      <c r="A3" s="1">
        <v>1120221516</v>
      </c>
      <c r="B3" s="8">
        <v>91.895238095238099</v>
      </c>
      <c r="C3" s="1">
        <v>6</v>
      </c>
      <c r="D3" s="4">
        <v>10.3</v>
      </c>
      <c r="E3" s="1">
        <v>2</v>
      </c>
      <c r="F3" s="4">
        <v>5.3999999999999995</v>
      </c>
      <c r="G3" s="1">
        <v>2</v>
      </c>
    </row>
    <row r="4" spans="1:7" x14ac:dyDescent="0.15">
      <c r="A4" s="1">
        <v>1120222554</v>
      </c>
      <c r="B4" s="8">
        <v>91.976377952755911</v>
      </c>
      <c r="C4" s="1">
        <v>4</v>
      </c>
      <c r="D4" s="4">
        <v>7.8</v>
      </c>
      <c r="E4" s="1">
        <v>17</v>
      </c>
      <c r="F4" s="4">
        <v>5.9499999999999993</v>
      </c>
      <c r="G4" s="1">
        <v>3</v>
      </c>
    </row>
    <row r="5" spans="1:7" x14ac:dyDescent="0.15">
      <c r="A5" s="1">
        <v>1120221654</v>
      </c>
      <c r="B5" s="8">
        <v>91.765217391304347</v>
      </c>
      <c r="C5" s="1">
        <v>7</v>
      </c>
      <c r="D5" s="4">
        <v>8</v>
      </c>
      <c r="E5" s="1">
        <v>15</v>
      </c>
      <c r="F5" s="4">
        <v>8.1999999999999993</v>
      </c>
      <c r="G5" s="1">
        <v>4</v>
      </c>
    </row>
    <row r="6" spans="1:7" x14ac:dyDescent="0.15">
      <c r="A6" s="1">
        <v>1120222550</v>
      </c>
      <c r="B6" s="8">
        <v>90.964028776978424</v>
      </c>
      <c r="C6" s="1">
        <v>9</v>
      </c>
      <c r="D6" s="4">
        <v>9.4</v>
      </c>
      <c r="E6" s="1">
        <v>7</v>
      </c>
      <c r="F6" s="4">
        <v>8.6999999999999993</v>
      </c>
      <c r="G6" s="1">
        <v>5</v>
      </c>
    </row>
    <row r="7" spans="1:7" x14ac:dyDescent="0.15">
      <c r="A7" s="1">
        <v>1120223370</v>
      </c>
      <c r="B7" s="8">
        <v>91.925233644859816</v>
      </c>
      <c r="C7" s="1">
        <v>5</v>
      </c>
      <c r="D7" s="4">
        <v>5.8</v>
      </c>
      <c r="E7" s="1">
        <v>39</v>
      </c>
      <c r="F7" s="4">
        <v>10.1</v>
      </c>
      <c r="G7" s="1">
        <v>6</v>
      </c>
    </row>
    <row r="8" spans="1:7" x14ac:dyDescent="0.15">
      <c r="A8" s="1">
        <v>1120223605</v>
      </c>
      <c r="B8" s="8">
        <v>91.682242990654203</v>
      </c>
      <c r="C8" s="1">
        <v>8</v>
      </c>
      <c r="D8" s="4">
        <v>7</v>
      </c>
      <c r="E8" s="1">
        <v>24</v>
      </c>
      <c r="F8" s="4">
        <v>10.399999999999999</v>
      </c>
      <c r="G8" s="1">
        <v>7</v>
      </c>
    </row>
    <row r="9" spans="1:7" x14ac:dyDescent="0.15">
      <c r="A9" s="1">
        <v>1120223599</v>
      </c>
      <c r="B9" s="8">
        <v>92.756521739130434</v>
      </c>
      <c r="C9" s="1">
        <v>2</v>
      </c>
      <c r="D9" s="4">
        <v>5</v>
      </c>
      <c r="E9" s="1">
        <v>58</v>
      </c>
      <c r="F9" s="4">
        <v>10.399999999999999</v>
      </c>
      <c r="G9" s="1">
        <v>7</v>
      </c>
    </row>
    <row r="10" spans="1:7" x14ac:dyDescent="0.15">
      <c r="A10" s="1">
        <v>1120221761</v>
      </c>
      <c r="B10" s="8">
        <v>90.694656488549612</v>
      </c>
      <c r="C10" s="1">
        <v>12</v>
      </c>
      <c r="D10" s="4">
        <v>9.6999999999999993</v>
      </c>
      <c r="E10" s="1">
        <v>4</v>
      </c>
      <c r="F10" s="4">
        <v>10.799999999999999</v>
      </c>
      <c r="G10" s="1">
        <v>9</v>
      </c>
    </row>
    <row r="11" spans="1:7" x14ac:dyDescent="0.15">
      <c r="A11" s="1">
        <v>1120223597</v>
      </c>
      <c r="B11" s="8">
        <v>92.417391304347831</v>
      </c>
      <c r="C11" s="1">
        <v>3</v>
      </c>
      <c r="D11" s="4">
        <v>4.9000000000000004</v>
      </c>
      <c r="E11" s="1">
        <v>59</v>
      </c>
      <c r="F11" s="4">
        <v>11.399999999999999</v>
      </c>
      <c r="G11" s="1">
        <v>10</v>
      </c>
    </row>
    <row r="12" spans="1:7" x14ac:dyDescent="0.15">
      <c r="A12" s="1">
        <v>1120222637</v>
      </c>
      <c r="B12" s="8">
        <v>90.613445378151255</v>
      </c>
      <c r="C12" s="1">
        <v>14</v>
      </c>
      <c r="D12" s="4">
        <v>7.1</v>
      </c>
      <c r="E12" s="1">
        <v>22</v>
      </c>
      <c r="F12" s="4">
        <v>15.2</v>
      </c>
      <c r="G12" s="1">
        <v>11</v>
      </c>
    </row>
    <row r="13" spans="1:7" x14ac:dyDescent="0.15">
      <c r="A13" s="1">
        <v>1120220548</v>
      </c>
      <c r="B13" s="8">
        <v>90.252100840336141</v>
      </c>
      <c r="C13" s="1">
        <v>17</v>
      </c>
      <c r="D13" s="4">
        <v>7.9</v>
      </c>
      <c r="E13" s="1">
        <v>16</v>
      </c>
      <c r="F13" s="4">
        <v>16.849999999999998</v>
      </c>
      <c r="G13" s="1">
        <v>12</v>
      </c>
    </row>
    <row r="14" spans="1:7" x14ac:dyDescent="0.15">
      <c r="A14" s="1">
        <v>1120223010</v>
      </c>
      <c r="B14" s="8">
        <v>90.447154471544721</v>
      </c>
      <c r="C14" s="1">
        <v>15</v>
      </c>
      <c r="D14" s="4">
        <v>6.4</v>
      </c>
      <c r="E14" s="1">
        <v>35</v>
      </c>
      <c r="F14" s="4">
        <v>18</v>
      </c>
      <c r="G14" s="1">
        <v>13</v>
      </c>
    </row>
    <row r="15" spans="1:7" x14ac:dyDescent="0.15">
      <c r="A15" s="1">
        <v>1120223362</v>
      </c>
      <c r="B15" s="8">
        <v>89.966942148760324</v>
      </c>
      <c r="C15" s="1">
        <v>20</v>
      </c>
      <c r="D15" s="4">
        <v>8.6999999999999993</v>
      </c>
      <c r="E15" s="1">
        <v>9</v>
      </c>
      <c r="F15" s="4">
        <v>18.350000000000001</v>
      </c>
      <c r="G15" s="1">
        <v>14</v>
      </c>
    </row>
    <row r="16" spans="1:7" x14ac:dyDescent="0.15">
      <c r="A16" s="1">
        <v>1120223606</v>
      </c>
      <c r="B16" s="8">
        <v>89.691588785046733</v>
      </c>
      <c r="C16" s="1">
        <v>22</v>
      </c>
      <c r="D16" s="4">
        <v>8.4</v>
      </c>
      <c r="E16" s="1">
        <v>12</v>
      </c>
      <c r="F16" s="4">
        <v>20.5</v>
      </c>
      <c r="G16" s="1">
        <v>15</v>
      </c>
    </row>
    <row r="17" spans="1:7" x14ac:dyDescent="0.15">
      <c r="A17" s="1">
        <v>1120221170</v>
      </c>
      <c r="B17" s="8">
        <v>90.691056910569102</v>
      </c>
      <c r="C17" s="1">
        <v>13</v>
      </c>
      <c r="D17" s="4">
        <v>4.7</v>
      </c>
      <c r="E17" s="1">
        <v>63</v>
      </c>
      <c r="F17" s="4">
        <v>20.5</v>
      </c>
      <c r="G17" s="1">
        <v>15</v>
      </c>
    </row>
    <row r="18" spans="1:7" x14ac:dyDescent="0.15">
      <c r="A18" s="1">
        <v>1120221657</v>
      </c>
      <c r="B18" s="8">
        <v>89.779527559055111</v>
      </c>
      <c r="C18" s="1">
        <v>21</v>
      </c>
      <c r="D18" s="4">
        <v>7.2</v>
      </c>
      <c r="E18" s="1">
        <v>19</v>
      </c>
      <c r="F18" s="4">
        <v>20.7</v>
      </c>
      <c r="G18" s="1">
        <v>17</v>
      </c>
    </row>
    <row r="19" spans="1:7" x14ac:dyDescent="0.15">
      <c r="A19" s="1">
        <v>1120223609</v>
      </c>
      <c r="B19" s="8">
        <v>90.243902439024396</v>
      </c>
      <c r="C19" s="1">
        <v>18</v>
      </c>
      <c r="D19" s="4">
        <v>5.3</v>
      </c>
      <c r="E19" s="1">
        <v>50</v>
      </c>
      <c r="F19" s="4">
        <v>22.799999999999997</v>
      </c>
      <c r="G19" s="1">
        <v>18</v>
      </c>
    </row>
    <row r="20" spans="1:7" x14ac:dyDescent="0.15">
      <c r="A20" s="1">
        <v>1120220952</v>
      </c>
      <c r="B20" s="8">
        <v>89.404958677685954</v>
      </c>
      <c r="C20" s="1">
        <v>25</v>
      </c>
      <c r="D20" s="4">
        <v>8.5</v>
      </c>
      <c r="E20" s="1">
        <v>11</v>
      </c>
      <c r="F20" s="4">
        <v>22.9</v>
      </c>
      <c r="G20" s="1">
        <v>19</v>
      </c>
    </row>
    <row r="21" spans="1:7" x14ac:dyDescent="0.15">
      <c r="A21" s="1">
        <v>1120221767</v>
      </c>
      <c r="B21" s="8">
        <v>90.782608695652172</v>
      </c>
      <c r="C21" s="1">
        <v>10</v>
      </c>
      <c r="D21" s="4">
        <v>2.7</v>
      </c>
      <c r="E21" s="1">
        <v>100</v>
      </c>
      <c r="F21" s="4">
        <v>23.5</v>
      </c>
      <c r="G21" s="1">
        <v>20</v>
      </c>
    </row>
    <row r="22" spans="1:7" x14ac:dyDescent="0.15">
      <c r="A22" s="1">
        <v>1120221655</v>
      </c>
      <c r="B22" s="8">
        <v>89.552845528455279</v>
      </c>
      <c r="C22" s="1">
        <v>24</v>
      </c>
      <c r="D22" s="4">
        <v>7</v>
      </c>
      <c r="E22" s="1">
        <v>24</v>
      </c>
      <c r="F22" s="4">
        <v>24</v>
      </c>
      <c r="G22" s="1">
        <v>21</v>
      </c>
    </row>
    <row r="23" spans="1:7" x14ac:dyDescent="0.15">
      <c r="A23" s="1">
        <v>1120223601</v>
      </c>
      <c r="B23" s="8">
        <v>89.324324324324323</v>
      </c>
      <c r="C23" s="1">
        <v>26</v>
      </c>
      <c r="D23" s="4">
        <v>6.9</v>
      </c>
      <c r="E23" s="1">
        <v>26</v>
      </c>
      <c r="F23" s="4">
        <v>25.999999999999996</v>
      </c>
      <c r="G23" s="1">
        <v>22</v>
      </c>
    </row>
    <row r="24" spans="1:7" x14ac:dyDescent="0.15">
      <c r="A24" s="1">
        <v>1120223228</v>
      </c>
      <c r="B24" s="8">
        <v>90.697674418604649</v>
      </c>
      <c r="C24" s="1">
        <v>11</v>
      </c>
      <c r="D24" s="4">
        <v>2.4</v>
      </c>
      <c r="E24" s="1">
        <v>111</v>
      </c>
      <c r="F24" s="4">
        <v>26</v>
      </c>
      <c r="G24" s="1">
        <v>22</v>
      </c>
    </row>
    <row r="25" spans="1:7" x14ac:dyDescent="0.15">
      <c r="A25" s="1">
        <v>1120223241</v>
      </c>
      <c r="B25" s="8">
        <v>89.267716535433067</v>
      </c>
      <c r="C25" s="1">
        <v>28</v>
      </c>
      <c r="D25" s="4">
        <v>7.4</v>
      </c>
      <c r="E25" s="1">
        <v>18</v>
      </c>
      <c r="F25" s="4">
        <v>26.5</v>
      </c>
      <c r="G25" s="1">
        <v>24</v>
      </c>
    </row>
    <row r="26" spans="1:7" x14ac:dyDescent="0.15">
      <c r="A26" s="1">
        <v>1120220543</v>
      </c>
      <c r="B26" s="8">
        <v>89.553398058252426</v>
      </c>
      <c r="C26" s="1">
        <v>23</v>
      </c>
      <c r="D26" s="4">
        <v>5.0999999999999996</v>
      </c>
      <c r="E26" s="1">
        <v>56</v>
      </c>
      <c r="F26" s="4">
        <v>27.950000000000003</v>
      </c>
      <c r="G26" s="1">
        <v>25</v>
      </c>
    </row>
    <row r="27" spans="1:7" x14ac:dyDescent="0.15">
      <c r="A27" s="1">
        <v>1120222551</v>
      </c>
      <c r="B27" s="8">
        <v>89.252336448598129</v>
      </c>
      <c r="C27" s="1">
        <v>29</v>
      </c>
      <c r="D27" s="4">
        <v>5.7</v>
      </c>
      <c r="E27" s="1">
        <v>40</v>
      </c>
      <c r="F27" s="4">
        <v>30.65</v>
      </c>
      <c r="G27" s="1">
        <v>26</v>
      </c>
    </row>
    <row r="28" spans="1:7" x14ac:dyDescent="0.15">
      <c r="A28" s="1">
        <v>1120221959</v>
      </c>
      <c r="B28" s="8">
        <v>90.261682242990659</v>
      </c>
      <c r="C28" s="1">
        <v>16</v>
      </c>
      <c r="D28" s="4">
        <v>1.7</v>
      </c>
      <c r="E28" s="1">
        <v>123</v>
      </c>
      <c r="F28" s="4">
        <v>32.049999999999997</v>
      </c>
      <c r="G28" s="1">
        <v>27</v>
      </c>
    </row>
    <row r="29" spans="1:7" x14ac:dyDescent="0.15">
      <c r="A29" s="1">
        <v>1120220839</v>
      </c>
      <c r="B29" s="8">
        <v>88.878260869565224</v>
      </c>
      <c r="C29" s="1">
        <v>38</v>
      </c>
      <c r="D29" s="4">
        <v>8.6999999999999993</v>
      </c>
      <c r="E29" s="1">
        <v>9</v>
      </c>
      <c r="F29" s="4">
        <v>33.65</v>
      </c>
      <c r="G29" s="1">
        <v>28</v>
      </c>
    </row>
    <row r="30" spans="1:7" x14ac:dyDescent="0.15">
      <c r="A30" s="1">
        <v>1120221658</v>
      </c>
      <c r="B30" s="8">
        <v>89.103999999999999</v>
      </c>
      <c r="C30" s="1">
        <v>35</v>
      </c>
      <c r="D30" s="4">
        <v>6.8</v>
      </c>
      <c r="E30" s="1">
        <v>27</v>
      </c>
      <c r="F30" s="4">
        <v>33.799999999999997</v>
      </c>
      <c r="G30" s="1">
        <v>29</v>
      </c>
    </row>
    <row r="31" spans="1:7" x14ac:dyDescent="0.15">
      <c r="A31" s="1">
        <v>1120221167</v>
      </c>
      <c r="B31" s="8">
        <v>90.208695652173915</v>
      </c>
      <c r="C31" s="1">
        <v>19</v>
      </c>
      <c r="D31" s="4">
        <v>1.7</v>
      </c>
      <c r="E31" s="1">
        <v>123</v>
      </c>
      <c r="F31" s="4">
        <v>34.599999999999994</v>
      </c>
      <c r="G31" s="1">
        <v>30</v>
      </c>
    </row>
    <row r="32" spans="1:7" x14ac:dyDescent="0.15">
      <c r="A32" s="1">
        <v>1120221868</v>
      </c>
      <c r="B32" s="8">
        <v>88.916030534351151</v>
      </c>
      <c r="C32" s="1">
        <v>36</v>
      </c>
      <c r="D32" s="4">
        <v>6.5</v>
      </c>
      <c r="E32" s="1">
        <v>31</v>
      </c>
      <c r="F32" s="4">
        <v>35.25</v>
      </c>
      <c r="G32" s="1">
        <v>31</v>
      </c>
    </row>
    <row r="33" spans="1:7" x14ac:dyDescent="0.15">
      <c r="A33" s="1">
        <v>1120221956</v>
      </c>
      <c r="B33" s="8">
        <v>88.828828828828833</v>
      </c>
      <c r="C33" s="1">
        <v>39</v>
      </c>
      <c r="D33" s="4">
        <v>7.1</v>
      </c>
      <c r="E33" s="1">
        <v>22</v>
      </c>
      <c r="F33" s="4">
        <v>36.449999999999996</v>
      </c>
      <c r="G33" s="1">
        <v>32</v>
      </c>
    </row>
    <row r="34" spans="1:7" x14ac:dyDescent="0.15">
      <c r="A34" s="1">
        <v>1120223515</v>
      </c>
      <c r="B34" s="8">
        <v>89.170731707317074</v>
      </c>
      <c r="C34" s="1">
        <v>32</v>
      </c>
      <c r="D34" s="4">
        <v>4.8</v>
      </c>
      <c r="E34" s="1">
        <v>62</v>
      </c>
      <c r="F34" s="4">
        <v>36.5</v>
      </c>
      <c r="G34" s="1">
        <v>33</v>
      </c>
    </row>
    <row r="35" spans="1:7" x14ac:dyDescent="0.15">
      <c r="A35" s="1">
        <v>1120223219</v>
      </c>
      <c r="B35" s="8">
        <v>89.269565217391303</v>
      </c>
      <c r="C35" s="1">
        <v>27</v>
      </c>
      <c r="D35" s="4">
        <v>3</v>
      </c>
      <c r="E35" s="1">
        <v>96</v>
      </c>
      <c r="F35" s="4">
        <v>37.349999999999994</v>
      </c>
      <c r="G35" s="1">
        <v>34</v>
      </c>
    </row>
    <row r="36" spans="1:7" x14ac:dyDescent="0.15">
      <c r="A36" s="1">
        <v>1120223230</v>
      </c>
      <c r="B36" s="8">
        <v>89.161904761904765</v>
      </c>
      <c r="C36" s="1">
        <v>33</v>
      </c>
      <c r="D36" s="4">
        <v>4</v>
      </c>
      <c r="E36" s="1">
        <v>76</v>
      </c>
      <c r="F36" s="4">
        <v>39.450000000000003</v>
      </c>
      <c r="G36" s="1">
        <v>35</v>
      </c>
    </row>
    <row r="37" spans="1:7" x14ac:dyDescent="0.15">
      <c r="A37" s="1">
        <v>1120223610</v>
      </c>
      <c r="B37" s="8">
        <v>88.647058823529406</v>
      </c>
      <c r="C37" s="1">
        <v>41</v>
      </c>
      <c r="D37" s="4">
        <v>6.3</v>
      </c>
      <c r="E37" s="1">
        <v>36</v>
      </c>
      <c r="F37" s="4">
        <v>40.25</v>
      </c>
      <c r="G37" s="1">
        <v>36</v>
      </c>
    </row>
    <row r="38" spans="1:7" x14ac:dyDescent="0.15">
      <c r="A38" s="1">
        <v>1120223008</v>
      </c>
      <c r="B38" s="8">
        <v>89.2</v>
      </c>
      <c r="C38" s="1">
        <v>30</v>
      </c>
      <c r="D38" s="4">
        <v>2.7</v>
      </c>
      <c r="E38" s="1">
        <v>100</v>
      </c>
      <c r="F38" s="4">
        <v>40.5</v>
      </c>
      <c r="G38" s="1">
        <v>37</v>
      </c>
    </row>
    <row r="39" spans="1:7" x14ac:dyDescent="0.15">
      <c r="A39" s="1">
        <v>1120223001</v>
      </c>
      <c r="B39" s="8">
        <v>89.130841121495322</v>
      </c>
      <c r="C39" s="1">
        <v>34</v>
      </c>
      <c r="D39" s="4">
        <v>3.9</v>
      </c>
      <c r="E39" s="1">
        <v>78</v>
      </c>
      <c r="F39" s="4">
        <v>40.599999999999994</v>
      </c>
      <c r="G39" s="1">
        <v>38</v>
      </c>
    </row>
    <row r="40" spans="1:7" x14ac:dyDescent="0.15">
      <c r="A40" s="1">
        <v>1120222556</v>
      </c>
      <c r="B40" s="8">
        <v>89.193277310924373</v>
      </c>
      <c r="C40" s="1">
        <v>31</v>
      </c>
      <c r="D40" s="4">
        <v>2.1</v>
      </c>
      <c r="E40" s="1">
        <v>116</v>
      </c>
      <c r="F40" s="4">
        <v>43.75</v>
      </c>
      <c r="G40" s="1">
        <v>39</v>
      </c>
    </row>
    <row r="41" spans="1:7" x14ac:dyDescent="0.15">
      <c r="A41" s="1">
        <v>1120223235</v>
      </c>
      <c r="B41" s="8">
        <v>88.480314960629926</v>
      </c>
      <c r="C41" s="1">
        <v>45</v>
      </c>
      <c r="D41" s="4">
        <v>5.7</v>
      </c>
      <c r="E41" s="1">
        <v>40</v>
      </c>
      <c r="F41" s="4">
        <v>44.25</v>
      </c>
      <c r="G41" s="1">
        <v>40</v>
      </c>
    </row>
    <row r="42" spans="1:7" x14ac:dyDescent="0.15">
      <c r="A42" s="1">
        <v>1120222102</v>
      </c>
      <c r="B42" s="8">
        <v>88.547008547008545</v>
      </c>
      <c r="C42" s="1">
        <v>43</v>
      </c>
      <c r="D42" s="4">
        <v>5.2</v>
      </c>
      <c r="E42" s="1">
        <v>54</v>
      </c>
      <c r="F42" s="4">
        <v>44.65</v>
      </c>
      <c r="G42" s="1">
        <v>41</v>
      </c>
    </row>
    <row r="43" spans="1:7" x14ac:dyDescent="0.15">
      <c r="A43" s="1">
        <v>1120221164</v>
      </c>
      <c r="B43" s="8">
        <v>88.900900900900908</v>
      </c>
      <c r="C43" s="1">
        <v>37</v>
      </c>
      <c r="D43" s="4">
        <v>3.2</v>
      </c>
      <c r="E43" s="1">
        <v>91</v>
      </c>
      <c r="F43" s="4">
        <v>45.1</v>
      </c>
      <c r="G43" s="1">
        <v>42</v>
      </c>
    </row>
    <row r="44" spans="1:7" x14ac:dyDescent="0.15">
      <c r="A44" s="1">
        <v>1120223604</v>
      </c>
      <c r="B44" s="8">
        <v>88.582677165354326</v>
      </c>
      <c r="C44" s="1">
        <v>42</v>
      </c>
      <c r="D44" s="4">
        <v>4.2</v>
      </c>
      <c r="E44" s="1">
        <v>72</v>
      </c>
      <c r="F44" s="4">
        <v>46.499999999999993</v>
      </c>
      <c r="G44" s="1">
        <v>43</v>
      </c>
    </row>
    <row r="45" spans="1:7" x14ac:dyDescent="0.15">
      <c r="A45" s="1">
        <v>1120221522</v>
      </c>
      <c r="B45" s="8">
        <v>88.396946564885496</v>
      </c>
      <c r="C45" s="1">
        <v>48</v>
      </c>
      <c r="D45" s="4">
        <v>5.6</v>
      </c>
      <c r="E45" s="1">
        <v>42</v>
      </c>
      <c r="F45" s="4">
        <v>47.099999999999994</v>
      </c>
      <c r="G45" s="1">
        <v>44</v>
      </c>
    </row>
    <row r="46" spans="1:7" x14ac:dyDescent="0.15">
      <c r="A46" s="1">
        <v>1120223513</v>
      </c>
      <c r="B46" s="8">
        <v>88.336448598130843</v>
      </c>
      <c r="C46" s="1">
        <v>49</v>
      </c>
      <c r="D46" s="4">
        <v>5.3</v>
      </c>
      <c r="E46" s="1">
        <v>50</v>
      </c>
      <c r="F46" s="4">
        <v>49.15</v>
      </c>
      <c r="G46" s="1">
        <v>45</v>
      </c>
    </row>
    <row r="47" spans="1:7" x14ac:dyDescent="0.15">
      <c r="A47" s="1">
        <v>1120221166</v>
      </c>
      <c r="B47" s="8">
        <v>87.99212598425197</v>
      </c>
      <c r="C47" s="1">
        <v>57</v>
      </c>
      <c r="D47" s="4">
        <v>9.1999999999999993</v>
      </c>
      <c r="E47" s="1">
        <v>8</v>
      </c>
      <c r="F47" s="4">
        <v>49.65</v>
      </c>
      <c r="G47" s="1">
        <v>46</v>
      </c>
    </row>
    <row r="48" spans="1:7" x14ac:dyDescent="0.15">
      <c r="A48" s="1">
        <v>1120221870</v>
      </c>
      <c r="B48" s="8">
        <v>87.852173913043472</v>
      </c>
      <c r="C48" s="1">
        <v>58</v>
      </c>
      <c r="D48" s="4">
        <v>9.5</v>
      </c>
      <c r="E48" s="1">
        <v>5</v>
      </c>
      <c r="F48" s="4">
        <v>50.05</v>
      </c>
      <c r="G48" s="1">
        <v>47</v>
      </c>
    </row>
    <row r="49" spans="1:7" x14ac:dyDescent="0.15">
      <c r="A49" s="1">
        <v>1120221867</v>
      </c>
      <c r="B49" s="8">
        <v>88.140186915887853</v>
      </c>
      <c r="C49" s="1">
        <v>54</v>
      </c>
      <c r="D49" s="4">
        <v>6.6</v>
      </c>
      <c r="E49" s="1">
        <v>29</v>
      </c>
      <c r="F49" s="4">
        <v>50.25</v>
      </c>
      <c r="G49" s="1">
        <v>48</v>
      </c>
    </row>
    <row r="50" spans="1:7" x14ac:dyDescent="0.15">
      <c r="A50" s="1">
        <v>1120223512</v>
      </c>
      <c r="B50" s="8">
        <v>88.438848920863308</v>
      </c>
      <c r="C50" s="1">
        <v>47</v>
      </c>
      <c r="D50" s="4">
        <v>4.5999999999999996</v>
      </c>
      <c r="E50" s="1">
        <v>70</v>
      </c>
      <c r="F50" s="4">
        <v>50.449999999999996</v>
      </c>
      <c r="G50" s="1">
        <v>49</v>
      </c>
    </row>
    <row r="51" spans="1:7" x14ac:dyDescent="0.15">
      <c r="A51" s="1">
        <v>1120223369</v>
      </c>
      <c r="B51" s="8">
        <v>88.732673267326732</v>
      </c>
      <c r="C51" s="1">
        <v>40</v>
      </c>
      <c r="D51" s="4">
        <v>1.9</v>
      </c>
      <c r="E51" s="1">
        <v>118</v>
      </c>
      <c r="F51" s="4">
        <v>51.7</v>
      </c>
      <c r="G51" s="1">
        <v>50</v>
      </c>
    </row>
    <row r="52" spans="1:7" x14ac:dyDescent="0.15">
      <c r="A52" s="1">
        <v>1120222405</v>
      </c>
      <c r="B52" s="8">
        <v>88.226890756302524</v>
      </c>
      <c r="C52" s="1">
        <v>53</v>
      </c>
      <c r="D52" s="4">
        <v>5.4</v>
      </c>
      <c r="E52" s="1">
        <v>46</v>
      </c>
      <c r="F52" s="4">
        <v>51.949999999999996</v>
      </c>
      <c r="G52" s="1">
        <v>51</v>
      </c>
    </row>
    <row r="53" spans="1:7" x14ac:dyDescent="0.15">
      <c r="A53" s="1">
        <v>1120223040</v>
      </c>
      <c r="B53" s="8">
        <v>88.333333333333329</v>
      </c>
      <c r="C53" s="1">
        <v>50</v>
      </c>
      <c r="D53" s="4">
        <v>4.2</v>
      </c>
      <c r="E53" s="1">
        <v>72</v>
      </c>
      <c r="F53" s="4">
        <v>53.3</v>
      </c>
      <c r="G53" s="1">
        <v>52</v>
      </c>
    </row>
    <row r="54" spans="1:7" x14ac:dyDescent="0.15">
      <c r="A54" s="1">
        <v>1120223516</v>
      </c>
      <c r="B54" s="8">
        <v>87.756302521008408</v>
      </c>
      <c r="C54" s="1">
        <v>62</v>
      </c>
      <c r="D54" s="4">
        <v>8.3000000000000007</v>
      </c>
      <c r="E54" s="1">
        <v>13</v>
      </c>
      <c r="F54" s="4">
        <v>54.65</v>
      </c>
      <c r="G54" s="1">
        <v>53</v>
      </c>
    </row>
    <row r="55" spans="1:7" x14ac:dyDescent="0.15">
      <c r="A55" s="1">
        <v>1120221168</v>
      </c>
      <c r="B55" s="8">
        <v>87.840336134453779</v>
      </c>
      <c r="C55" s="1">
        <v>59</v>
      </c>
      <c r="D55" s="4">
        <v>6.5</v>
      </c>
      <c r="E55" s="1">
        <v>31</v>
      </c>
      <c r="F55" s="4">
        <v>54.8</v>
      </c>
      <c r="G55" s="1">
        <v>54</v>
      </c>
    </row>
    <row r="56" spans="1:7" x14ac:dyDescent="0.15">
      <c r="A56" s="1">
        <v>1120223234</v>
      </c>
      <c r="B56" s="8">
        <v>88.533333333333331</v>
      </c>
      <c r="C56" s="1">
        <v>44</v>
      </c>
      <c r="D56" s="4">
        <v>1.8</v>
      </c>
      <c r="E56" s="1">
        <v>119</v>
      </c>
      <c r="F56" s="4">
        <v>55.25</v>
      </c>
      <c r="G56" s="1">
        <v>55</v>
      </c>
    </row>
    <row r="57" spans="1:7" x14ac:dyDescent="0.15">
      <c r="A57" s="1">
        <v>1120223372</v>
      </c>
      <c r="B57" s="8">
        <v>88.060869565217388</v>
      </c>
      <c r="C57" s="1">
        <v>56</v>
      </c>
      <c r="D57" s="4">
        <v>4.9000000000000004</v>
      </c>
      <c r="E57" s="1">
        <v>59</v>
      </c>
      <c r="F57" s="4">
        <v>56.45</v>
      </c>
      <c r="G57" s="1">
        <v>56</v>
      </c>
    </row>
    <row r="58" spans="1:7" x14ac:dyDescent="0.15">
      <c r="A58" s="1">
        <v>1120223003</v>
      </c>
      <c r="B58" s="8">
        <v>88.242990654205613</v>
      </c>
      <c r="C58" s="1">
        <v>52</v>
      </c>
      <c r="D58" s="4">
        <v>3.7</v>
      </c>
      <c r="E58" s="1">
        <v>83</v>
      </c>
      <c r="F58" s="4">
        <v>56.649999999999991</v>
      </c>
      <c r="G58" s="1">
        <v>57</v>
      </c>
    </row>
    <row r="59" spans="1:7" x14ac:dyDescent="0.15">
      <c r="A59" s="1">
        <v>1120223236</v>
      </c>
      <c r="B59" s="8">
        <v>88.443478260869568</v>
      </c>
      <c r="C59" s="1">
        <v>46</v>
      </c>
      <c r="D59" s="4">
        <v>2</v>
      </c>
      <c r="E59" s="1">
        <v>117</v>
      </c>
      <c r="F59" s="4">
        <v>56.650000000000006</v>
      </c>
      <c r="G59" s="1">
        <v>57</v>
      </c>
    </row>
    <row r="60" spans="1:7" x14ac:dyDescent="0.15">
      <c r="A60" s="1">
        <v>1120223041</v>
      </c>
      <c r="B60" s="8">
        <v>87.760683760683762</v>
      </c>
      <c r="C60" s="1">
        <v>61</v>
      </c>
      <c r="D60" s="4">
        <v>5.2</v>
      </c>
      <c r="E60" s="1">
        <v>54</v>
      </c>
      <c r="F60" s="4">
        <v>59.95</v>
      </c>
      <c r="G60" s="1">
        <v>59</v>
      </c>
    </row>
    <row r="61" spans="1:7" x14ac:dyDescent="0.15">
      <c r="A61" s="1">
        <v>1120223002</v>
      </c>
      <c r="B61" s="8">
        <v>87.747899159663859</v>
      </c>
      <c r="C61" s="1">
        <v>63</v>
      </c>
      <c r="D61" s="4">
        <v>5.4</v>
      </c>
      <c r="E61" s="1">
        <v>46</v>
      </c>
      <c r="F61" s="4">
        <v>60.449999999999996</v>
      </c>
      <c r="G61" s="1">
        <v>60</v>
      </c>
    </row>
    <row r="62" spans="1:7" x14ac:dyDescent="0.15">
      <c r="A62" s="1">
        <v>1120221962</v>
      </c>
      <c r="B62" s="8">
        <v>87.495652173913044</v>
      </c>
      <c r="C62" s="1">
        <v>65</v>
      </c>
      <c r="D62" s="4">
        <v>6.2</v>
      </c>
      <c r="E62" s="1">
        <v>37</v>
      </c>
      <c r="F62" s="4">
        <v>60.8</v>
      </c>
      <c r="G62" s="1">
        <v>61</v>
      </c>
    </row>
    <row r="63" spans="1:7" x14ac:dyDescent="0.15">
      <c r="A63" s="1">
        <v>1120221965</v>
      </c>
      <c r="B63" s="8">
        <v>88.072072072072075</v>
      </c>
      <c r="C63" s="1">
        <v>55</v>
      </c>
      <c r="D63" s="4">
        <v>2.7</v>
      </c>
      <c r="E63" s="1">
        <v>100</v>
      </c>
      <c r="F63" s="4">
        <v>61.75</v>
      </c>
      <c r="G63" s="1">
        <v>62</v>
      </c>
    </row>
    <row r="64" spans="1:7" x14ac:dyDescent="0.15">
      <c r="A64" s="1">
        <v>1120221759</v>
      </c>
      <c r="B64" s="8">
        <v>88.272727272727266</v>
      </c>
      <c r="C64" s="1">
        <v>51</v>
      </c>
      <c r="D64" s="4">
        <v>1.7</v>
      </c>
      <c r="E64" s="1">
        <v>123</v>
      </c>
      <c r="F64" s="4">
        <v>61.8</v>
      </c>
      <c r="G64" s="1">
        <v>63</v>
      </c>
    </row>
    <row r="65" spans="1:7" x14ac:dyDescent="0.15">
      <c r="A65" s="1">
        <v>1120223005</v>
      </c>
      <c r="B65" s="8">
        <v>87.00787401574803</v>
      </c>
      <c r="C65" s="1">
        <v>70</v>
      </c>
      <c r="D65" s="4">
        <v>7.2</v>
      </c>
      <c r="E65" s="1">
        <v>19</v>
      </c>
      <c r="F65" s="4">
        <v>62.35</v>
      </c>
      <c r="G65" s="1">
        <v>64</v>
      </c>
    </row>
    <row r="66" spans="1:7" x14ac:dyDescent="0.15">
      <c r="A66" s="1">
        <v>1120221653</v>
      </c>
      <c r="B66" s="8">
        <v>87.793893129770993</v>
      </c>
      <c r="C66" s="1">
        <v>60</v>
      </c>
      <c r="D66" s="4">
        <v>3.2</v>
      </c>
      <c r="E66" s="1">
        <v>91</v>
      </c>
      <c r="F66" s="4">
        <v>64.650000000000006</v>
      </c>
      <c r="G66" s="1">
        <v>65</v>
      </c>
    </row>
    <row r="67" spans="1:7" x14ac:dyDescent="0.15">
      <c r="A67" s="1">
        <v>1120222818</v>
      </c>
      <c r="B67" s="8">
        <v>87.481203007518801</v>
      </c>
      <c r="C67" s="1">
        <v>66</v>
      </c>
      <c r="D67" s="4">
        <v>4.7</v>
      </c>
      <c r="E67" s="1">
        <v>63</v>
      </c>
      <c r="F67" s="4">
        <v>65.55</v>
      </c>
      <c r="G67" s="1">
        <v>66</v>
      </c>
    </row>
    <row r="68" spans="1:7" x14ac:dyDescent="0.15">
      <c r="A68" s="1">
        <v>1120223517</v>
      </c>
      <c r="B68" s="8">
        <v>86.596026490066222</v>
      </c>
      <c r="C68" s="1">
        <v>77</v>
      </c>
      <c r="D68" s="4">
        <v>9.5</v>
      </c>
      <c r="E68" s="1">
        <v>5</v>
      </c>
      <c r="F68" s="4">
        <v>66.2</v>
      </c>
      <c r="G68" s="1">
        <v>67</v>
      </c>
    </row>
    <row r="69" spans="1:7" x14ac:dyDescent="0.15">
      <c r="A69" s="1">
        <v>1120221161</v>
      </c>
      <c r="B69" s="8">
        <v>86.761061946902657</v>
      </c>
      <c r="C69" s="1">
        <v>73</v>
      </c>
      <c r="D69" s="4">
        <v>6.6</v>
      </c>
      <c r="E69" s="1">
        <v>29</v>
      </c>
      <c r="F69" s="4">
        <v>66.399999999999991</v>
      </c>
      <c r="G69" s="1">
        <v>68</v>
      </c>
    </row>
    <row r="70" spans="1:7" x14ac:dyDescent="0.15">
      <c r="A70" s="1">
        <v>1120222819</v>
      </c>
      <c r="B70" s="8">
        <v>87.355371900826441</v>
      </c>
      <c r="C70" s="1">
        <v>68</v>
      </c>
      <c r="D70" s="4">
        <v>4.9000000000000004</v>
      </c>
      <c r="E70" s="1">
        <v>59</v>
      </c>
      <c r="F70" s="4">
        <v>66.649999999999991</v>
      </c>
      <c r="G70" s="1">
        <v>69</v>
      </c>
    </row>
    <row r="71" spans="1:7" x14ac:dyDescent="0.15">
      <c r="A71" s="1">
        <v>1120221765</v>
      </c>
      <c r="B71" s="8">
        <v>86.528455284552848</v>
      </c>
      <c r="C71" s="1">
        <v>78</v>
      </c>
      <c r="D71" s="4">
        <v>9.8000000000000007</v>
      </c>
      <c r="E71" s="1">
        <v>3</v>
      </c>
      <c r="F71" s="4">
        <v>66.75</v>
      </c>
      <c r="G71" s="1">
        <v>70</v>
      </c>
    </row>
    <row r="72" spans="1:7" x14ac:dyDescent="0.15">
      <c r="A72" s="1">
        <v>1120223600</v>
      </c>
      <c r="B72" s="8">
        <v>87.737373737373744</v>
      </c>
      <c r="C72" s="1">
        <v>64</v>
      </c>
      <c r="D72" s="4">
        <v>2.7</v>
      </c>
      <c r="E72" s="1">
        <v>100</v>
      </c>
      <c r="F72" s="4">
        <v>69.400000000000006</v>
      </c>
      <c r="G72" s="1">
        <v>71</v>
      </c>
    </row>
    <row r="73" spans="1:7" x14ac:dyDescent="0.15">
      <c r="A73" s="1">
        <v>1120221963</v>
      </c>
      <c r="B73" s="8">
        <v>87.459459459459453</v>
      </c>
      <c r="C73" s="1">
        <v>67</v>
      </c>
      <c r="D73" s="4">
        <v>3.5</v>
      </c>
      <c r="E73" s="1">
        <v>85</v>
      </c>
      <c r="F73" s="4">
        <v>69.699999999999989</v>
      </c>
      <c r="G73" s="1">
        <v>72</v>
      </c>
    </row>
    <row r="74" spans="1:7" x14ac:dyDescent="0.15">
      <c r="A74" s="1">
        <v>1120223518</v>
      </c>
      <c r="B74" s="8">
        <v>86.503597122302153</v>
      </c>
      <c r="C74" s="1">
        <v>79</v>
      </c>
      <c r="D74" s="4">
        <v>6.1</v>
      </c>
      <c r="E74" s="1">
        <v>38</v>
      </c>
      <c r="F74" s="4">
        <v>72.849999999999994</v>
      </c>
      <c r="G74" s="1">
        <v>73</v>
      </c>
    </row>
    <row r="75" spans="1:7" x14ac:dyDescent="0.15">
      <c r="A75" s="1">
        <v>1120223240</v>
      </c>
      <c r="B75" s="8">
        <v>86.87394957983193</v>
      </c>
      <c r="C75" s="1">
        <v>72</v>
      </c>
      <c r="D75" s="4">
        <v>3.9</v>
      </c>
      <c r="E75" s="1">
        <v>78</v>
      </c>
      <c r="F75" s="4">
        <v>72.899999999999991</v>
      </c>
      <c r="G75" s="1">
        <v>74</v>
      </c>
    </row>
    <row r="76" spans="1:7" x14ac:dyDescent="0.15">
      <c r="A76" s="1">
        <v>1120223042</v>
      </c>
      <c r="B76" s="8">
        <v>86.598130841121488</v>
      </c>
      <c r="C76" s="1">
        <v>76</v>
      </c>
      <c r="D76" s="4">
        <v>4.7</v>
      </c>
      <c r="E76" s="1">
        <v>63</v>
      </c>
      <c r="F76" s="4">
        <v>74.05</v>
      </c>
      <c r="G76" s="1">
        <v>75</v>
      </c>
    </row>
    <row r="77" spans="1:7" x14ac:dyDescent="0.15">
      <c r="A77" s="1">
        <v>1120221874</v>
      </c>
      <c r="B77" s="8">
        <v>86.885496183206101</v>
      </c>
      <c r="C77" s="1">
        <v>71</v>
      </c>
      <c r="D77" s="4">
        <v>2.9</v>
      </c>
      <c r="E77" s="1">
        <v>97</v>
      </c>
      <c r="F77" s="4">
        <v>74.900000000000006</v>
      </c>
      <c r="G77" s="1">
        <v>76</v>
      </c>
    </row>
    <row r="78" spans="1:7" x14ac:dyDescent="0.15">
      <c r="A78" s="1">
        <v>1120223225</v>
      </c>
      <c r="B78" s="8">
        <v>86.642335766423358</v>
      </c>
      <c r="C78" s="1">
        <v>75</v>
      </c>
      <c r="D78" s="4">
        <v>3.3</v>
      </c>
      <c r="E78" s="1">
        <v>89</v>
      </c>
      <c r="F78" s="4">
        <v>77.099999999999994</v>
      </c>
      <c r="G78" s="1">
        <v>77</v>
      </c>
    </row>
    <row r="79" spans="1:7" x14ac:dyDescent="0.15">
      <c r="A79" s="1">
        <v>1120221763</v>
      </c>
      <c r="B79" s="8">
        <v>87.321739130434779</v>
      </c>
      <c r="C79" s="1">
        <v>69</v>
      </c>
      <c r="D79" s="4">
        <v>1.7</v>
      </c>
      <c r="E79" s="1">
        <v>123</v>
      </c>
      <c r="F79" s="4">
        <v>77.099999999999994</v>
      </c>
      <c r="G79" s="1">
        <v>77</v>
      </c>
    </row>
    <row r="80" spans="1:7" x14ac:dyDescent="0.15">
      <c r="A80" s="1">
        <v>1120220960</v>
      </c>
      <c r="B80" s="8">
        <v>86.743801652892557</v>
      </c>
      <c r="C80" s="1">
        <v>74</v>
      </c>
      <c r="D80" s="4">
        <v>2.7</v>
      </c>
      <c r="E80" s="1">
        <v>100</v>
      </c>
      <c r="F80" s="4">
        <v>77.900000000000006</v>
      </c>
      <c r="G80" s="1">
        <v>79</v>
      </c>
    </row>
    <row r="81" spans="1:7" x14ac:dyDescent="0.15">
      <c r="A81" s="1">
        <v>1120221169</v>
      </c>
      <c r="B81" s="8">
        <v>86.420560747663558</v>
      </c>
      <c r="C81" s="1">
        <v>81</v>
      </c>
      <c r="D81" s="4">
        <v>4.7</v>
      </c>
      <c r="E81" s="1">
        <v>63</v>
      </c>
      <c r="F81" s="4">
        <v>78.3</v>
      </c>
      <c r="G81" s="1">
        <v>80</v>
      </c>
    </row>
    <row r="82" spans="1:7" x14ac:dyDescent="0.15">
      <c r="A82" s="1">
        <v>1120221163</v>
      </c>
      <c r="B82" s="8">
        <v>86.30088495575221</v>
      </c>
      <c r="C82" s="1">
        <v>86</v>
      </c>
      <c r="D82" s="4">
        <v>4.7</v>
      </c>
      <c r="E82" s="1">
        <v>63</v>
      </c>
      <c r="F82" s="4">
        <v>82.55</v>
      </c>
      <c r="G82" s="1">
        <v>81</v>
      </c>
    </row>
    <row r="83" spans="1:7" x14ac:dyDescent="0.15">
      <c r="A83" s="1">
        <v>1120220547</v>
      </c>
      <c r="B83" s="8">
        <v>86.446601941747574</v>
      </c>
      <c r="C83" s="1">
        <v>80</v>
      </c>
      <c r="D83" s="4">
        <v>2.9</v>
      </c>
      <c r="E83" s="1">
        <v>97</v>
      </c>
      <c r="F83" s="4">
        <v>82.55</v>
      </c>
      <c r="G83" s="1">
        <v>81</v>
      </c>
    </row>
    <row r="84" spans="1:7" x14ac:dyDescent="0.15">
      <c r="A84" s="1">
        <v>1120221871</v>
      </c>
      <c r="B84" s="8">
        <v>86.339805825242721</v>
      </c>
      <c r="C84" s="1">
        <v>82</v>
      </c>
      <c r="D84" s="4">
        <v>2.7</v>
      </c>
      <c r="E84" s="1">
        <v>100</v>
      </c>
      <c r="F84" s="4">
        <v>84.7</v>
      </c>
      <c r="G84" s="1">
        <v>83</v>
      </c>
    </row>
    <row r="85" spans="1:7" x14ac:dyDescent="0.15">
      <c r="A85" s="1">
        <v>1120221519</v>
      </c>
      <c r="B85" s="8">
        <v>86.322834645669289</v>
      </c>
      <c r="C85" s="1">
        <v>84</v>
      </c>
      <c r="D85" s="4">
        <v>3.1</v>
      </c>
      <c r="E85" s="1">
        <v>95</v>
      </c>
      <c r="F85" s="4">
        <v>85.649999999999991</v>
      </c>
      <c r="G85" s="1">
        <v>84</v>
      </c>
    </row>
    <row r="86" spans="1:7" x14ac:dyDescent="0.15">
      <c r="A86" s="1">
        <v>1120221160</v>
      </c>
      <c r="B86" s="8">
        <v>85.853658536585371</v>
      </c>
      <c r="C86" s="1">
        <v>92</v>
      </c>
      <c r="D86" s="4">
        <v>5.0999999999999996</v>
      </c>
      <c r="E86" s="1">
        <v>56</v>
      </c>
      <c r="F86" s="4">
        <v>86.600000000000009</v>
      </c>
      <c r="G86" s="1">
        <v>85</v>
      </c>
    </row>
    <row r="87" spans="1:7" x14ac:dyDescent="0.15">
      <c r="A87" s="1">
        <v>1120223000</v>
      </c>
      <c r="B87" s="8">
        <v>86.222222222222229</v>
      </c>
      <c r="C87" s="1">
        <v>87</v>
      </c>
      <c r="D87" s="4">
        <v>3.5</v>
      </c>
      <c r="E87" s="1">
        <v>85</v>
      </c>
      <c r="F87" s="4">
        <v>86.7</v>
      </c>
      <c r="G87" s="1">
        <v>86</v>
      </c>
    </row>
    <row r="88" spans="1:7" x14ac:dyDescent="0.15">
      <c r="A88" s="1">
        <v>1120220545</v>
      </c>
      <c r="B88" s="8">
        <v>85.252173913043478</v>
      </c>
      <c r="C88" s="1">
        <v>99</v>
      </c>
      <c r="D88" s="4">
        <v>7.2</v>
      </c>
      <c r="E88" s="1">
        <v>19</v>
      </c>
      <c r="F88" s="4">
        <v>86.999999999999986</v>
      </c>
      <c r="G88" s="1">
        <v>87</v>
      </c>
    </row>
    <row r="89" spans="1:7" x14ac:dyDescent="0.15">
      <c r="A89" s="1">
        <v>1120221650</v>
      </c>
      <c r="B89" s="8">
        <v>86.079136690647488</v>
      </c>
      <c r="C89" s="1">
        <v>90</v>
      </c>
      <c r="D89" s="4">
        <v>4.4000000000000004</v>
      </c>
      <c r="E89" s="1">
        <v>71</v>
      </c>
      <c r="F89" s="4">
        <v>87.15</v>
      </c>
      <c r="G89" s="1">
        <v>88</v>
      </c>
    </row>
    <row r="90" spans="1:7" x14ac:dyDescent="0.15">
      <c r="A90" s="1">
        <v>1120223220</v>
      </c>
      <c r="B90" s="8">
        <v>86.13333333333334</v>
      </c>
      <c r="C90" s="1">
        <v>89</v>
      </c>
      <c r="D90" s="4">
        <v>3.5</v>
      </c>
      <c r="E90" s="1">
        <v>85</v>
      </c>
      <c r="F90" s="4">
        <v>88.399999999999991</v>
      </c>
      <c r="G90" s="1">
        <v>89</v>
      </c>
    </row>
    <row r="91" spans="1:7" x14ac:dyDescent="0.15">
      <c r="A91" s="1">
        <v>1120223598</v>
      </c>
      <c r="B91" s="8">
        <v>85.173913043478265</v>
      </c>
      <c r="C91" s="1">
        <v>102</v>
      </c>
      <c r="D91" s="4">
        <v>8.1</v>
      </c>
      <c r="E91" s="1">
        <v>14</v>
      </c>
      <c r="F91" s="4">
        <v>88.8</v>
      </c>
      <c r="G91" s="1">
        <v>90</v>
      </c>
    </row>
    <row r="92" spans="1:7" x14ac:dyDescent="0.15">
      <c r="A92" s="1">
        <v>1120222406</v>
      </c>
      <c r="B92" s="8">
        <v>86.336633663366342</v>
      </c>
      <c r="C92" s="1">
        <v>83</v>
      </c>
      <c r="D92" s="4">
        <v>1.7</v>
      </c>
      <c r="E92" s="1">
        <v>123</v>
      </c>
      <c r="F92" s="4">
        <v>89</v>
      </c>
      <c r="G92" s="1">
        <v>91</v>
      </c>
    </row>
    <row r="93" spans="1:7" x14ac:dyDescent="0.15">
      <c r="A93" s="1">
        <v>1120223239</v>
      </c>
      <c r="B93" s="8">
        <v>86.313043478260866</v>
      </c>
      <c r="C93" s="1">
        <v>85</v>
      </c>
      <c r="D93" s="4">
        <v>2.2999999999999998</v>
      </c>
      <c r="E93" s="1">
        <v>113</v>
      </c>
      <c r="F93" s="4">
        <v>89.2</v>
      </c>
      <c r="G93" s="1">
        <v>92</v>
      </c>
    </row>
    <row r="94" spans="1:7" x14ac:dyDescent="0.15">
      <c r="A94" s="1">
        <v>1120223366</v>
      </c>
      <c r="B94" s="8">
        <v>85.60162601626017</v>
      </c>
      <c r="C94" s="1">
        <v>97</v>
      </c>
      <c r="D94" s="4">
        <v>5.4</v>
      </c>
      <c r="E94" s="1">
        <v>46</v>
      </c>
      <c r="F94" s="4">
        <v>89.350000000000009</v>
      </c>
      <c r="G94" s="1">
        <v>93</v>
      </c>
    </row>
    <row r="95" spans="1:7" x14ac:dyDescent="0.15">
      <c r="A95" s="1">
        <v>1120223006</v>
      </c>
      <c r="B95" s="8">
        <v>86.148148148148152</v>
      </c>
      <c r="C95" s="1">
        <v>88</v>
      </c>
      <c r="D95" s="4">
        <v>1.8</v>
      </c>
      <c r="E95" s="1">
        <v>119</v>
      </c>
      <c r="F95" s="4">
        <v>92.649999999999991</v>
      </c>
      <c r="G95" s="1">
        <v>94</v>
      </c>
    </row>
    <row r="96" spans="1:7" x14ac:dyDescent="0.15">
      <c r="A96" s="1">
        <v>1120221524</v>
      </c>
      <c r="B96" s="8">
        <v>85.766990291262132</v>
      </c>
      <c r="C96" s="1">
        <v>94</v>
      </c>
      <c r="D96" s="4">
        <v>3.2</v>
      </c>
      <c r="E96" s="1">
        <v>91</v>
      </c>
      <c r="F96" s="4">
        <v>93.55</v>
      </c>
      <c r="G96" s="1">
        <v>95</v>
      </c>
    </row>
    <row r="97" spans="1:7" x14ac:dyDescent="0.15">
      <c r="A97" s="1">
        <v>1120221769</v>
      </c>
      <c r="B97" s="8">
        <v>85.952755905511808</v>
      </c>
      <c r="C97" s="1">
        <v>91</v>
      </c>
      <c r="D97" s="4">
        <v>2.6</v>
      </c>
      <c r="E97" s="1">
        <v>110</v>
      </c>
      <c r="F97" s="4">
        <v>93.85</v>
      </c>
      <c r="G97" s="1">
        <v>96</v>
      </c>
    </row>
    <row r="98" spans="1:7" x14ac:dyDescent="0.15">
      <c r="A98" s="1">
        <v>1120223226</v>
      </c>
      <c r="B98" s="8">
        <v>85.767441860465112</v>
      </c>
      <c r="C98" s="1">
        <v>93</v>
      </c>
      <c r="D98" s="4">
        <v>2.7</v>
      </c>
      <c r="E98" s="1">
        <v>100</v>
      </c>
      <c r="F98" s="4">
        <v>94.05</v>
      </c>
      <c r="G98" s="1">
        <v>97</v>
      </c>
    </row>
    <row r="99" spans="1:7" x14ac:dyDescent="0.15">
      <c r="A99" s="1">
        <v>1120220844</v>
      </c>
      <c r="B99" s="8">
        <v>85.289719626168221</v>
      </c>
      <c r="C99" s="1">
        <v>98</v>
      </c>
      <c r="D99" s="4">
        <v>3.9</v>
      </c>
      <c r="E99" s="1">
        <v>78</v>
      </c>
      <c r="F99" s="4">
        <v>95</v>
      </c>
      <c r="G99" s="1">
        <v>98</v>
      </c>
    </row>
    <row r="100" spans="1:7" x14ac:dyDescent="0.15">
      <c r="A100" s="1">
        <v>1120223009</v>
      </c>
      <c r="B100" s="8">
        <v>85.739130434782609</v>
      </c>
      <c r="C100" s="1">
        <v>95</v>
      </c>
      <c r="D100" s="4">
        <v>2.7</v>
      </c>
      <c r="E100" s="1">
        <v>100</v>
      </c>
      <c r="F100" s="4">
        <v>95.75</v>
      </c>
      <c r="G100" s="1">
        <v>99</v>
      </c>
    </row>
    <row r="101" spans="1:7" x14ac:dyDescent="0.15">
      <c r="A101" s="1">
        <v>1120223232</v>
      </c>
      <c r="B101" s="8">
        <v>85.730434782608697</v>
      </c>
      <c r="C101" s="1">
        <v>96</v>
      </c>
      <c r="D101" s="4">
        <v>2.7</v>
      </c>
      <c r="E101" s="1">
        <v>100</v>
      </c>
      <c r="F101" s="4">
        <v>96.6</v>
      </c>
      <c r="G101" s="1">
        <v>100</v>
      </c>
    </row>
    <row r="102" spans="1:7" x14ac:dyDescent="0.15">
      <c r="A102" s="1">
        <v>1120223237</v>
      </c>
      <c r="B102" s="8">
        <v>84.962406015037601</v>
      </c>
      <c r="C102" s="1">
        <v>105</v>
      </c>
      <c r="D102" s="4">
        <v>5.3</v>
      </c>
      <c r="E102" s="1">
        <v>50</v>
      </c>
      <c r="F102" s="4">
        <v>96.75</v>
      </c>
      <c r="G102" s="1">
        <v>101</v>
      </c>
    </row>
    <row r="103" spans="1:7" x14ac:dyDescent="0.15">
      <c r="A103" s="1">
        <v>1120222553</v>
      </c>
      <c r="B103" s="8">
        <v>85.221374045801525</v>
      </c>
      <c r="C103" s="1">
        <v>100</v>
      </c>
      <c r="D103" s="4">
        <v>3.8</v>
      </c>
      <c r="E103" s="1">
        <v>81</v>
      </c>
      <c r="F103" s="4">
        <v>97.15</v>
      </c>
      <c r="G103" s="1">
        <v>102</v>
      </c>
    </row>
    <row r="104" spans="1:7" x14ac:dyDescent="0.15">
      <c r="A104" s="1">
        <v>1120220838</v>
      </c>
      <c r="B104" s="8">
        <v>84.699186991869922</v>
      </c>
      <c r="C104" s="1">
        <v>109</v>
      </c>
      <c r="D104" s="4">
        <v>6.5</v>
      </c>
      <c r="E104" s="1">
        <v>31</v>
      </c>
      <c r="F104" s="4">
        <v>97.3</v>
      </c>
      <c r="G104" s="1">
        <v>103</v>
      </c>
    </row>
    <row r="105" spans="1:7" x14ac:dyDescent="0.15">
      <c r="A105" s="1">
        <v>1120221875</v>
      </c>
      <c r="B105" s="8">
        <v>85.007518796992485</v>
      </c>
      <c r="C105" s="1">
        <v>104</v>
      </c>
      <c r="D105" s="4">
        <v>4.0999999999999996</v>
      </c>
      <c r="E105" s="1">
        <v>75</v>
      </c>
      <c r="F105" s="4">
        <v>99.649999999999991</v>
      </c>
      <c r="G105" s="1">
        <v>104</v>
      </c>
    </row>
    <row r="106" spans="1:7" x14ac:dyDescent="0.15">
      <c r="A106" s="1">
        <v>1120223363</v>
      </c>
      <c r="B106" s="8">
        <v>85.160305343511453</v>
      </c>
      <c r="C106" s="1">
        <v>103</v>
      </c>
      <c r="D106" s="4">
        <v>3.8</v>
      </c>
      <c r="E106" s="1">
        <v>81</v>
      </c>
      <c r="F106" s="4">
        <v>99.7</v>
      </c>
      <c r="G106" s="1">
        <v>105</v>
      </c>
    </row>
    <row r="107" spans="1:7" x14ac:dyDescent="0.15">
      <c r="A107" s="1">
        <v>1120223231</v>
      </c>
      <c r="B107" s="8">
        <v>84.472440944881896</v>
      </c>
      <c r="C107" s="1">
        <v>113</v>
      </c>
      <c r="D107" s="4">
        <v>6.7</v>
      </c>
      <c r="E107" s="1">
        <v>28</v>
      </c>
      <c r="F107" s="4">
        <v>100.25</v>
      </c>
      <c r="G107" s="1">
        <v>106</v>
      </c>
    </row>
    <row r="108" spans="1:7" x14ac:dyDescent="0.15">
      <c r="A108" s="1">
        <v>1120223698</v>
      </c>
      <c r="B108" s="8">
        <v>84.278260869565216</v>
      </c>
      <c r="C108" s="1">
        <v>114</v>
      </c>
      <c r="D108" s="4">
        <v>6.5</v>
      </c>
      <c r="E108" s="1">
        <v>31</v>
      </c>
      <c r="F108" s="4">
        <v>101.55</v>
      </c>
      <c r="G108" s="1">
        <v>107</v>
      </c>
    </row>
    <row r="109" spans="1:7" x14ac:dyDescent="0.15">
      <c r="A109" s="1">
        <v>1120220958</v>
      </c>
      <c r="B109" s="8">
        <v>84.589147286821699</v>
      </c>
      <c r="C109" s="1">
        <v>112</v>
      </c>
      <c r="D109" s="4">
        <v>5.5</v>
      </c>
      <c r="E109" s="1">
        <v>44</v>
      </c>
      <c r="F109" s="4">
        <v>101.8</v>
      </c>
      <c r="G109" s="1">
        <v>108</v>
      </c>
    </row>
    <row r="110" spans="1:7" x14ac:dyDescent="0.15">
      <c r="A110" s="1">
        <v>1120223365</v>
      </c>
      <c r="B110" s="8">
        <v>85.1869918699187</v>
      </c>
      <c r="C110" s="1">
        <v>101</v>
      </c>
      <c r="D110" s="4">
        <v>2.2000000000000002</v>
      </c>
      <c r="E110" s="1">
        <v>114</v>
      </c>
      <c r="F110" s="4">
        <v>102.94999999999999</v>
      </c>
      <c r="G110" s="1">
        <v>109</v>
      </c>
    </row>
    <row r="111" spans="1:7" x14ac:dyDescent="0.15">
      <c r="A111" s="1">
        <v>1120223608</v>
      </c>
      <c r="B111" s="8">
        <v>84.803149606299215</v>
      </c>
      <c r="C111" s="1">
        <v>108</v>
      </c>
      <c r="D111" s="4">
        <v>3.3</v>
      </c>
      <c r="E111" s="1">
        <v>89</v>
      </c>
      <c r="F111" s="4">
        <v>105.14999999999999</v>
      </c>
      <c r="G111" s="1">
        <v>110</v>
      </c>
    </row>
    <row r="112" spans="1:7" x14ac:dyDescent="0.15">
      <c r="A112" s="1">
        <v>1120223224</v>
      </c>
      <c r="B112" s="8">
        <v>84.824427480916029</v>
      </c>
      <c r="C112" s="1">
        <v>107</v>
      </c>
      <c r="D112" s="4">
        <v>2.8</v>
      </c>
      <c r="E112" s="1">
        <v>99</v>
      </c>
      <c r="F112" s="4">
        <v>105.8</v>
      </c>
      <c r="G112" s="1">
        <v>111</v>
      </c>
    </row>
    <row r="113" spans="1:7" x14ac:dyDescent="0.15">
      <c r="A113" s="1">
        <v>1120223229</v>
      </c>
      <c r="B113" s="8">
        <v>84.697841726618705</v>
      </c>
      <c r="C113" s="1">
        <v>110</v>
      </c>
      <c r="D113" s="4">
        <v>3.2</v>
      </c>
      <c r="E113" s="1">
        <v>91</v>
      </c>
      <c r="F113" s="4">
        <v>107.15</v>
      </c>
      <c r="G113" s="1">
        <v>112</v>
      </c>
    </row>
    <row r="114" spans="1:7" x14ac:dyDescent="0.15">
      <c r="A114" s="1">
        <v>1120220846</v>
      </c>
      <c r="B114" s="8">
        <v>84.056074766355138</v>
      </c>
      <c r="C114" s="1">
        <v>115</v>
      </c>
      <c r="D114" s="4">
        <v>4.7</v>
      </c>
      <c r="E114" s="1">
        <v>63</v>
      </c>
      <c r="F114" s="4">
        <v>107.2</v>
      </c>
      <c r="G114" s="1">
        <v>113</v>
      </c>
    </row>
    <row r="115" spans="1:7" x14ac:dyDescent="0.15">
      <c r="A115" s="1">
        <v>1120220841</v>
      </c>
      <c r="B115" s="8">
        <v>83.543307086614178</v>
      </c>
      <c r="C115" s="1">
        <v>119</v>
      </c>
      <c r="D115" s="4">
        <v>5.4</v>
      </c>
      <c r="E115" s="1">
        <v>46</v>
      </c>
      <c r="F115" s="4">
        <v>108.05</v>
      </c>
      <c r="G115" s="1">
        <v>114</v>
      </c>
    </row>
    <row r="116" spans="1:7" x14ac:dyDescent="0.15">
      <c r="A116" s="1">
        <v>1120223007</v>
      </c>
      <c r="B116" s="8">
        <v>84.860869565217385</v>
      </c>
      <c r="C116" s="1">
        <v>106</v>
      </c>
      <c r="D116" s="4">
        <v>1.7</v>
      </c>
      <c r="E116" s="1">
        <v>123</v>
      </c>
      <c r="F116" s="4">
        <v>108.55</v>
      </c>
      <c r="G116" s="1">
        <v>115</v>
      </c>
    </row>
    <row r="117" spans="1:7" x14ac:dyDescent="0.15">
      <c r="A117" s="1">
        <v>1120220954</v>
      </c>
      <c r="B117" s="8">
        <v>83.140186915887853</v>
      </c>
      <c r="C117" s="1">
        <v>122</v>
      </c>
      <c r="D117" s="4">
        <v>5.5</v>
      </c>
      <c r="E117" s="1">
        <v>44</v>
      </c>
      <c r="F117" s="4">
        <v>110.3</v>
      </c>
      <c r="G117" s="1">
        <v>116</v>
      </c>
    </row>
    <row r="118" spans="1:7" x14ac:dyDescent="0.15">
      <c r="A118" s="1">
        <v>1120220840</v>
      </c>
      <c r="B118" s="8">
        <v>82.026548672566378</v>
      </c>
      <c r="C118" s="1">
        <v>124</v>
      </c>
      <c r="D118" s="4">
        <v>5.6</v>
      </c>
      <c r="E118" s="1">
        <v>42</v>
      </c>
      <c r="F118" s="4">
        <v>111.69999999999999</v>
      </c>
      <c r="G118" s="1">
        <v>117</v>
      </c>
    </row>
    <row r="119" spans="1:7" x14ac:dyDescent="0.15">
      <c r="A119" s="1">
        <v>1120220843</v>
      </c>
      <c r="B119" s="8">
        <v>84.616822429906549</v>
      </c>
      <c r="C119" s="1">
        <v>111</v>
      </c>
      <c r="D119" s="4">
        <v>1.7</v>
      </c>
      <c r="E119" s="1">
        <v>123</v>
      </c>
      <c r="F119" s="4">
        <v>112.8</v>
      </c>
      <c r="G119" s="1">
        <v>118</v>
      </c>
    </row>
    <row r="120" spans="1:7" x14ac:dyDescent="0.15">
      <c r="A120" s="1">
        <v>1120223509</v>
      </c>
      <c r="B120" s="8">
        <v>81.677165354330711</v>
      </c>
      <c r="C120" s="1">
        <v>125</v>
      </c>
      <c r="D120" s="4">
        <v>5.3</v>
      </c>
      <c r="E120" s="1">
        <v>50</v>
      </c>
      <c r="F120" s="4">
        <v>113.75</v>
      </c>
      <c r="G120" s="1">
        <v>119</v>
      </c>
    </row>
    <row r="121" spans="1:7" x14ac:dyDescent="0.15">
      <c r="A121" s="1">
        <v>1120223222</v>
      </c>
      <c r="B121" s="8">
        <v>83.229007633587784</v>
      </c>
      <c r="C121" s="1">
        <v>121</v>
      </c>
      <c r="D121" s="4">
        <v>4</v>
      </c>
      <c r="E121" s="1">
        <v>76</v>
      </c>
      <c r="F121" s="4">
        <v>114.25</v>
      </c>
      <c r="G121" s="1">
        <v>120</v>
      </c>
    </row>
    <row r="122" spans="1:7" x14ac:dyDescent="0.15">
      <c r="A122" s="1">
        <v>1120223227</v>
      </c>
      <c r="B122" s="8">
        <v>83.619834710743802</v>
      </c>
      <c r="C122" s="1">
        <v>118</v>
      </c>
      <c r="D122" s="4">
        <v>2.7</v>
      </c>
      <c r="E122" s="1">
        <v>100</v>
      </c>
      <c r="F122" s="4">
        <v>115.3</v>
      </c>
      <c r="G122" s="1">
        <v>121</v>
      </c>
    </row>
    <row r="123" spans="1:7" x14ac:dyDescent="0.15">
      <c r="A123" s="1">
        <v>1120221762</v>
      </c>
      <c r="B123" s="8">
        <v>83.77235772357723</v>
      </c>
      <c r="C123" s="1">
        <v>117</v>
      </c>
      <c r="D123" s="4">
        <v>2.4</v>
      </c>
      <c r="E123" s="1">
        <v>111</v>
      </c>
      <c r="F123" s="4">
        <v>116.1</v>
      </c>
      <c r="G123" s="1">
        <v>122</v>
      </c>
    </row>
    <row r="124" spans="1:7" x14ac:dyDescent="0.15">
      <c r="A124" s="1">
        <v>1120220541</v>
      </c>
      <c r="B124" s="8">
        <v>83.782608695652172</v>
      </c>
      <c r="C124" s="1">
        <v>116</v>
      </c>
      <c r="D124" s="4">
        <v>1.8</v>
      </c>
      <c r="E124" s="1">
        <v>119</v>
      </c>
      <c r="F124" s="4">
        <v>116.44999999999999</v>
      </c>
      <c r="G124" s="1">
        <v>123</v>
      </c>
    </row>
    <row r="125" spans="1:7" x14ac:dyDescent="0.15">
      <c r="A125" s="1">
        <v>1120221518</v>
      </c>
      <c r="B125" s="8">
        <v>82.198473282442748</v>
      </c>
      <c r="C125" s="1">
        <v>123</v>
      </c>
      <c r="D125" s="4">
        <v>3.4</v>
      </c>
      <c r="E125" s="1">
        <v>88</v>
      </c>
      <c r="F125" s="4">
        <v>117.75</v>
      </c>
      <c r="G125" s="1">
        <v>124</v>
      </c>
    </row>
    <row r="126" spans="1:7" x14ac:dyDescent="0.15">
      <c r="A126" s="1">
        <v>1120222101</v>
      </c>
      <c r="B126" s="8">
        <v>80.905511811023615</v>
      </c>
      <c r="C126" s="1">
        <v>126</v>
      </c>
      <c r="D126" s="4">
        <v>4.2</v>
      </c>
      <c r="E126" s="1">
        <v>72</v>
      </c>
      <c r="F126" s="4">
        <v>117.89999999999999</v>
      </c>
      <c r="G126" s="1">
        <v>125</v>
      </c>
    </row>
    <row r="127" spans="1:7" x14ac:dyDescent="0.15">
      <c r="A127" s="1">
        <v>1120221955</v>
      </c>
      <c r="B127" s="8">
        <v>83.504065040650403</v>
      </c>
      <c r="C127" s="1">
        <v>120</v>
      </c>
      <c r="D127" s="4">
        <v>2.2000000000000002</v>
      </c>
      <c r="E127" s="1">
        <v>114</v>
      </c>
      <c r="F127" s="4">
        <v>119.1</v>
      </c>
      <c r="G127" s="1">
        <v>126</v>
      </c>
    </row>
    <row r="128" spans="1:7" x14ac:dyDescent="0.15">
      <c r="A128" s="1">
        <v>1120221872</v>
      </c>
      <c r="B128" s="8">
        <v>76.018691588785046</v>
      </c>
      <c r="C128" s="1">
        <v>130</v>
      </c>
      <c r="D128" s="4">
        <v>4.7</v>
      </c>
      <c r="E128" s="1">
        <v>63</v>
      </c>
      <c r="F128" s="4">
        <v>119.95</v>
      </c>
      <c r="G128" s="1">
        <v>127</v>
      </c>
    </row>
    <row r="129" spans="1:7" x14ac:dyDescent="0.15">
      <c r="A129" s="1">
        <v>1120221165</v>
      </c>
      <c r="B129" s="8">
        <v>80.554744525547449</v>
      </c>
      <c r="C129" s="1">
        <v>127</v>
      </c>
      <c r="D129" s="4">
        <v>3.7</v>
      </c>
      <c r="E129" s="1">
        <v>83</v>
      </c>
      <c r="F129" s="4">
        <v>120.4</v>
      </c>
      <c r="G129" s="1">
        <v>128</v>
      </c>
    </row>
    <row r="130" spans="1:7" x14ac:dyDescent="0.15">
      <c r="A130" s="1">
        <v>1120223673</v>
      </c>
      <c r="B130" s="8">
        <v>79.487603305785129</v>
      </c>
      <c r="C130" s="1">
        <v>128</v>
      </c>
      <c r="D130" s="4">
        <v>1.7</v>
      </c>
      <c r="E130" s="1">
        <v>123</v>
      </c>
      <c r="F130" s="4">
        <v>127.25</v>
      </c>
      <c r="G130" s="1">
        <v>129</v>
      </c>
    </row>
    <row r="131" spans="1:7" x14ac:dyDescent="0.15">
      <c r="A131" s="1">
        <v>1120220549</v>
      </c>
      <c r="B131" s="8">
        <v>78.858407079646014</v>
      </c>
      <c r="C131" s="1">
        <v>129</v>
      </c>
      <c r="D131" s="4">
        <v>1.8</v>
      </c>
      <c r="E131" s="1">
        <v>119</v>
      </c>
      <c r="F131" s="4">
        <v>127.49999999999999</v>
      </c>
      <c r="G131" s="1">
        <v>130</v>
      </c>
    </row>
    <row r="132" spans="1:7" x14ac:dyDescent="0.15">
      <c r="A132" s="1">
        <v>1120223675</v>
      </c>
      <c r="B132" s="8">
        <v>74.064516129032256</v>
      </c>
      <c r="C132" s="1">
        <v>131</v>
      </c>
      <c r="D132" s="4">
        <v>1.7</v>
      </c>
      <c r="E132" s="1">
        <v>123</v>
      </c>
      <c r="F132" s="4">
        <v>129.79999999999998</v>
      </c>
      <c r="G132" s="1">
        <v>131</v>
      </c>
    </row>
  </sheetData>
  <sortState ref="A2:G132">
    <sortCondition ref="G2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G2" sqref="G2"/>
    </sheetView>
  </sheetViews>
  <sheetFormatPr defaultRowHeight="13.5" x14ac:dyDescent="0.15"/>
  <cols>
    <col min="1" max="1" width="11.125" bestFit="1" customWidth="1"/>
    <col min="2" max="2" width="16.25" style="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3" customForma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1">
        <v>1120221514</v>
      </c>
      <c r="B2" s="8">
        <v>91.798319327731093</v>
      </c>
      <c r="C2" s="1">
        <v>1</v>
      </c>
      <c r="D2" s="4">
        <v>8.1999999999999993</v>
      </c>
      <c r="E2" s="1">
        <v>5</v>
      </c>
      <c r="F2" s="4">
        <v>1.6</v>
      </c>
      <c r="G2" s="1">
        <v>1</v>
      </c>
    </row>
    <row r="3" spans="1:7" x14ac:dyDescent="0.15">
      <c r="A3" s="1">
        <v>1120223238</v>
      </c>
      <c r="B3" s="8">
        <v>88.226890756302524</v>
      </c>
      <c r="C3" s="1">
        <v>4</v>
      </c>
      <c r="D3" s="4">
        <v>9.9</v>
      </c>
      <c r="E3" s="1">
        <v>2</v>
      </c>
      <c r="F3" s="4">
        <v>3.6999999999999997</v>
      </c>
      <c r="G3" s="1">
        <v>2</v>
      </c>
    </row>
    <row r="4" spans="1:7" x14ac:dyDescent="0.15">
      <c r="A4" s="1">
        <v>1120222543</v>
      </c>
      <c r="B4" s="8">
        <v>88.522522522522522</v>
      </c>
      <c r="C4" s="1">
        <v>3</v>
      </c>
      <c r="D4" s="4">
        <v>7</v>
      </c>
      <c r="E4" s="1">
        <v>9</v>
      </c>
      <c r="F4" s="4">
        <v>3.8999999999999995</v>
      </c>
      <c r="G4" s="1">
        <v>3</v>
      </c>
    </row>
    <row r="5" spans="1:7" x14ac:dyDescent="0.15">
      <c r="A5" s="1">
        <v>1120222403</v>
      </c>
      <c r="B5" s="8">
        <v>87.739837398373979</v>
      </c>
      <c r="C5" s="1">
        <v>5</v>
      </c>
      <c r="D5" s="4">
        <v>7.2</v>
      </c>
      <c r="E5" s="1">
        <v>8</v>
      </c>
      <c r="F5" s="4">
        <v>5.45</v>
      </c>
      <c r="G5" s="1">
        <v>4</v>
      </c>
    </row>
    <row r="6" spans="1:7" x14ac:dyDescent="0.15">
      <c r="A6" s="1">
        <v>1120220957</v>
      </c>
      <c r="B6" s="8">
        <v>91.471074380165291</v>
      </c>
      <c r="C6" s="1">
        <v>2</v>
      </c>
      <c r="D6" s="4">
        <v>2.2000000000000002</v>
      </c>
      <c r="E6" s="1">
        <v>29</v>
      </c>
      <c r="F6" s="4">
        <v>6.05</v>
      </c>
      <c r="G6" s="1">
        <v>5</v>
      </c>
    </row>
    <row r="7" spans="1:7" x14ac:dyDescent="0.15">
      <c r="A7" s="1">
        <v>1120221652</v>
      </c>
      <c r="B7" s="8">
        <v>87.565217391304344</v>
      </c>
      <c r="C7" s="1">
        <v>6</v>
      </c>
      <c r="D7" s="4">
        <v>7.9</v>
      </c>
      <c r="E7" s="1">
        <v>7</v>
      </c>
      <c r="F7" s="4">
        <v>6.1499999999999995</v>
      </c>
      <c r="G7" s="1">
        <v>6</v>
      </c>
    </row>
    <row r="8" spans="1:7" x14ac:dyDescent="0.15">
      <c r="A8" s="1">
        <v>1120221521</v>
      </c>
      <c r="B8" s="8">
        <v>87.349593495934954</v>
      </c>
      <c r="C8" s="1">
        <v>8</v>
      </c>
      <c r="D8" s="4">
        <v>9.5</v>
      </c>
      <c r="E8" s="1">
        <v>3</v>
      </c>
      <c r="F8" s="4">
        <v>7.25</v>
      </c>
      <c r="G8" s="1">
        <v>7</v>
      </c>
    </row>
    <row r="9" spans="1:7" x14ac:dyDescent="0.15">
      <c r="A9" s="1">
        <v>1120221651</v>
      </c>
      <c r="B9" s="8">
        <v>87.423423423423429</v>
      </c>
      <c r="C9" s="1">
        <v>7</v>
      </c>
      <c r="D9" s="4">
        <v>3.4</v>
      </c>
      <c r="E9" s="1">
        <v>21</v>
      </c>
      <c r="F9" s="4">
        <v>9.1</v>
      </c>
      <c r="G9" s="1">
        <v>8</v>
      </c>
    </row>
    <row r="10" spans="1:7" x14ac:dyDescent="0.15">
      <c r="A10" s="1">
        <v>1120221517</v>
      </c>
      <c r="B10" s="8">
        <v>86.655462184873954</v>
      </c>
      <c r="C10" s="1">
        <v>10</v>
      </c>
      <c r="D10" s="4">
        <v>4.9000000000000004</v>
      </c>
      <c r="E10" s="1">
        <v>16</v>
      </c>
      <c r="F10" s="4">
        <v>10.9</v>
      </c>
      <c r="G10" s="1">
        <v>9</v>
      </c>
    </row>
    <row r="11" spans="1:7" x14ac:dyDescent="0.15">
      <c r="A11" s="1">
        <v>1120221960</v>
      </c>
      <c r="B11" s="8">
        <v>86.591304347826082</v>
      </c>
      <c r="C11" s="1">
        <v>11</v>
      </c>
      <c r="D11" s="4">
        <v>5.2</v>
      </c>
      <c r="E11" s="1">
        <v>12</v>
      </c>
      <c r="F11" s="4">
        <v>11.149999999999999</v>
      </c>
      <c r="G11" s="1">
        <v>10</v>
      </c>
    </row>
    <row r="12" spans="1:7" x14ac:dyDescent="0.15">
      <c r="A12" s="1">
        <v>1120223607</v>
      </c>
      <c r="B12" s="8">
        <v>86.918918918918919</v>
      </c>
      <c r="C12" s="1">
        <v>9</v>
      </c>
      <c r="D12" s="4">
        <v>3.3</v>
      </c>
      <c r="E12" s="1">
        <v>24</v>
      </c>
      <c r="F12" s="4">
        <v>11.25</v>
      </c>
      <c r="G12" s="1">
        <v>11</v>
      </c>
    </row>
    <row r="13" spans="1:7" x14ac:dyDescent="0.15">
      <c r="A13" s="1">
        <v>1120220546</v>
      </c>
      <c r="B13" s="8">
        <v>86.268907563025209</v>
      </c>
      <c r="C13" s="1">
        <v>12</v>
      </c>
      <c r="D13" s="4">
        <v>3.8</v>
      </c>
      <c r="E13" s="1">
        <v>19</v>
      </c>
      <c r="F13" s="4">
        <v>13.049999999999999</v>
      </c>
      <c r="G13" s="1">
        <v>12</v>
      </c>
    </row>
    <row r="14" spans="1:7" x14ac:dyDescent="0.15">
      <c r="A14" s="1">
        <v>1120222542</v>
      </c>
      <c r="B14" s="8">
        <v>86.264462809917362</v>
      </c>
      <c r="C14" s="1">
        <v>13</v>
      </c>
      <c r="D14" s="4">
        <v>4</v>
      </c>
      <c r="E14" s="1">
        <v>18</v>
      </c>
      <c r="F14" s="4">
        <v>13.749999999999998</v>
      </c>
      <c r="G14" s="1">
        <v>13</v>
      </c>
    </row>
    <row r="15" spans="1:7" x14ac:dyDescent="0.15">
      <c r="A15" s="1">
        <v>1120223364</v>
      </c>
      <c r="B15" s="8">
        <v>86.056910569105696</v>
      </c>
      <c r="C15" s="1">
        <v>14</v>
      </c>
      <c r="D15" s="4">
        <v>3.4</v>
      </c>
      <c r="E15" s="1">
        <v>21</v>
      </c>
      <c r="F15" s="4">
        <v>15.05</v>
      </c>
      <c r="G15" s="1">
        <v>14</v>
      </c>
    </row>
    <row r="16" spans="1:7" x14ac:dyDescent="0.15">
      <c r="A16" s="1">
        <v>1120222548</v>
      </c>
      <c r="B16" s="8">
        <v>85.008695652173913</v>
      </c>
      <c r="C16" s="1">
        <v>16</v>
      </c>
      <c r="D16" s="4">
        <v>5.2</v>
      </c>
      <c r="E16" s="1">
        <v>12</v>
      </c>
      <c r="F16" s="4">
        <v>15.399999999999999</v>
      </c>
      <c r="G16" s="1">
        <v>15</v>
      </c>
    </row>
    <row r="17" spans="1:7" x14ac:dyDescent="0.15">
      <c r="A17" s="1">
        <v>1120221515</v>
      </c>
      <c r="B17" s="8">
        <v>84.119658119658126</v>
      </c>
      <c r="C17" s="1">
        <v>18</v>
      </c>
      <c r="D17" s="4">
        <v>5.5</v>
      </c>
      <c r="E17" s="1">
        <v>10</v>
      </c>
      <c r="F17" s="4">
        <v>16.799999999999997</v>
      </c>
      <c r="G17" s="1">
        <v>16</v>
      </c>
    </row>
    <row r="18" spans="1:7" x14ac:dyDescent="0.15">
      <c r="A18" s="1">
        <v>1120223039</v>
      </c>
      <c r="B18" s="8">
        <v>85.947826086956525</v>
      </c>
      <c r="C18" s="1">
        <v>15</v>
      </c>
      <c r="D18" s="4">
        <v>2.5</v>
      </c>
      <c r="E18" s="1">
        <v>28</v>
      </c>
      <c r="F18" s="4">
        <v>16.95</v>
      </c>
      <c r="G18" s="1">
        <v>17</v>
      </c>
    </row>
    <row r="19" spans="1:7" x14ac:dyDescent="0.15">
      <c r="A19" s="1">
        <v>1120222555</v>
      </c>
      <c r="B19" s="8">
        <v>83.929203539823007</v>
      </c>
      <c r="C19" s="1">
        <v>19</v>
      </c>
      <c r="D19" s="4">
        <v>5.2</v>
      </c>
      <c r="E19" s="1">
        <v>12</v>
      </c>
      <c r="F19" s="4">
        <v>17.95</v>
      </c>
      <c r="G19" s="1">
        <v>18</v>
      </c>
    </row>
    <row r="20" spans="1:7" x14ac:dyDescent="0.15">
      <c r="A20" s="1">
        <v>1120223603</v>
      </c>
      <c r="B20" s="8">
        <v>84.548387096774192</v>
      </c>
      <c r="C20" s="1">
        <v>17</v>
      </c>
      <c r="D20" s="4">
        <v>3</v>
      </c>
      <c r="E20" s="1">
        <v>25</v>
      </c>
      <c r="F20" s="4">
        <v>18.2</v>
      </c>
      <c r="G20" s="1">
        <v>19</v>
      </c>
    </row>
    <row r="21" spans="1:7" x14ac:dyDescent="0.15">
      <c r="A21" s="1">
        <v>1120222816</v>
      </c>
      <c r="B21" s="8">
        <v>83.711711711711715</v>
      </c>
      <c r="C21" s="1">
        <v>20</v>
      </c>
      <c r="D21" s="4">
        <v>5.2</v>
      </c>
      <c r="E21" s="1">
        <v>12</v>
      </c>
      <c r="F21" s="4">
        <v>18.8</v>
      </c>
      <c r="G21" s="1">
        <v>20</v>
      </c>
    </row>
    <row r="22" spans="1:7" x14ac:dyDescent="0.15">
      <c r="A22" s="1">
        <v>1120223368</v>
      </c>
      <c r="B22" s="8">
        <v>83.299065420560751</v>
      </c>
      <c r="C22" s="1">
        <v>22</v>
      </c>
      <c r="D22" s="4">
        <v>9</v>
      </c>
      <c r="E22" s="1">
        <v>4</v>
      </c>
      <c r="F22" s="4">
        <v>19.3</v>
      </c>
      <c r="G22" s="1">
        <v>21</v>
      </c>
    </row>
    <row r="23" spans="1:7" x14ac:dyDescent="0.15">
      <c r="A23" s="1">
        <v>1120221764</v>
      </c>
      <c r="B23" s="8">
        <v>83.658536585365852</v>
      </c>
      <c r="C23" s="1">
        <v>21</v>
      </c>
      <c r="D23" s="4">
        <v>4.7</v>
      </c>
      <c r="E23" s="1">
        <v>17</v>
      </c>
      <c r="F23" s="4">
        <v>20.399999999999999</v>
      </c>
      <c r="G23" s="1">
        <v>22</v>
      </c>
    </row>
    <row r="24" spans="1:7" x14ac:dyDescent="0.15">
      <c r="A24" s="1">
        <v>1120223371</v>
      </c>
      <c r="B24" s="8">
        <v>81.426086956521743</v>
      </c>
      <c r="C24" s="1">
        <v>24</v>
      </c>
      <c r="D24" s="4">
        <v>11.6</v>
      </c>
      <c r="E24" s="1">
        <v>1</v>
      </c>
      <c r="F24" s="4">
        <v>20.549999999999997</v>
      </c>
      <c r="G24" s="1">
        <v>23</v>
      </c>
    </row>
    <row r="25" spans="1:7" x14ac:dyDescent="0.15">
      <c r="A25" s="1">
        <v>1120222545</v>
      </c>
      <c r="B25" s="8">
        <v>83.031578947368416</v>
      </c>
      <c r="C25" s="1">
        <v>23</v>
      </c>
      <c r="D25" s="4">
        <v>5.3</v>
      </c>
      <c r="E25" s="1">
        <v>11</v>
      </c>
      <c r="F25" s="4">
        <v>21.2</v>
      </c>
      <c r="G25" s="1">
        <v>24</v>
      </c>
    </row>
    <row r="26" spans="1:7" x14ac:dyDescent="0.15">
      <c r="A26" s="1">
        <v>1120223361</v>
      </c>
      <c r="B26" s="8">
        <v>80.15652173913044</v>
      </c>
      <c r="C26" s="1">
        <v>25</v>
      </c>
      <c r="D26" s="4">
        <v>3.4</v>
      </c>
      <c r="E26" s="1">
        <v>21</v>
      </c>
      <c r="F26" s="4">
        <v>24.4</v>
      </c>
      <c r="G26" s="1">
        <v>25</v>
      </c>
    </row>
    <row r="27" spans="1:7" x14ac:dyDescent="0.15">
      <c r="A27" s="1">
        <v>1120220845</v>
      </c>
      <c r="B27" s="8">
        <v>77.658536585365852</v>
      </c>
      <c r="C27" s="1">
        <v>29</v>
      </c>
      <c r="D27" s="4">
        <v>8.1</v>
      </c>
      <c r="E27" s="1">
        <v>6</v>
      </c>
      <c r="F27" s="4">
        <v>25.549999999999997</v>
      </c>
      <c r="G27" s="1">
        <v>26</v>
      </c>
    </row>
    <row r="28" spans="1:7" x14ac:dyDescent="0.15">
      <c r="A28" s="1">
        <v>1120223519</v>
      </c>
      <c r="B28" s="8">
        <v>78.434782608695656</v>
      </c>
      <c r="C28" s="1">
        <v>27</v>
      </c>
      <c r="D28" s="4">
        <v>3.8</v>
      </c>
      <c r="E28" s="1">
        <v>19</v>
      </c>
      <c r="F28" s="4">
        <v>25.8</v>
      </c>
      <c r="G28" s="1">
        <v>27</v>
      </c>
    </row>
    <row r="29" spans="1:7" x14ac:dyDescent="0.15">
      <c r="A29" s="1">
        <v>1120220953</v>
      </c>
      <c r="B29" s="8">
        <v>78.543689320388353</v>
      </c>
      <c r="C29" s="1">
        <v>26</v>
      </c>
      <c r="D29" s="4">
        <v>2.7</v>
      </c>
      <c r="E29" s="1">
        <v>27</v>
      </c>
      <c r="F29" s="4">
        <v>26.15</v>
      </c>
      <c r="G29" s="1">
        <v>28</v>
      </c>
    </row>
    <row r="30" spans="1:7" x14ac:dyDescent="0.15">
      <c r="A30" s="1">
        <v>1120222402</v>
      </c>
      <c r="B30" s="8">
        <v>77.815126050420162</v>
      </c>
      <c r="C30" s="1">
        <v>28</v>
      </c>
      <c r="D30" s="4">
        <v>1.9</v>
      </c>
      <c r="E30" s="1">
        <v>30</v>
      </c>
      <c r="F30" s="4">
        <v>28.3</v>
      </c>
      <c r="G30" s="1">
        <v>29</v>
      </c>
    </row>
    <row r="31" spans="1:7" x14ac:dyDescent="0.15">
      <c r="A31" s="1">
        <v>1120222635</v>
      </c>
      <c r="B31" s="8">
        <v>76.815533980582529</v>
      </c>
      <c r="C31" s="1">
        <v>30</v>
      </c>
      <c r="D31" s="4">
        <v>2.9</v>
      </c>
      <c r="E31" s="1">
        <v>26</v>
      </c>
      <c r="F31" s="4">
        <v>29.4</v>
      </c>
      <c r="G31" s="1">
        <v>30</v>
      </c>
    </row>
  </sheetData>
  <sortState ref="A2:G31">
    <sortCondition ref="G2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G2" sqref="G2"/>
    </sheetView>
  </sheetViews>
  <sheetFormatPr defaultRowHeight="13.5" x14ac:dyDescent="0.15"/>
  <cols>
    <col min="1" max="1" width="11.125" bestFit="1" customWidth="1"/>
    <col min="2" max="2" width="16.25" style="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3" customForma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1">
        <v>1120225015</v>
      </c>
      <c r="B2" s="8">
        <v>88.142857142857139</v>
      </c>
      <c r="C2" s="1">
        <v>1</v>
      </c>
      <c r="D2" s="4">
        <v>1.7</v>
      </c>
      <c r="E2" s="1">
        <v>4</v>
      </c>
      <c r="F2" s="4">
        <v>1.45</v>
      </c>
      <c r="G2" s="1">
        <v>1</v>
      </c>
    </row>
    <row r="3" spans="1:7" x14ac:dyDescent="0.15">
      <c r="A3" s="1">
        <v>1120225008</v>
      </c>
      <c r="B3" s="8">
        <v>86.095238095238102</v>
      </c>
      <c r="C3" s="1">
        <v>2</v>
      </c>
      <c r="D3" s="4">
        <v>1.8</v>
      </c>
      <c r="E3" s="1">
        <v>2</v>
      </c>
      <c r="F3" s="4">
        <v>2</v>
      </c>
      <c r="G3" s="1">
        <v>2</v>
      </c>
    </row>
    <row r="4" spans="1:7" x14ac:dyDescent="0.15">
      <c r="A4" s="1">
        <v>1120225010</v>
      </c>
      <c r="B4" s="8">
        <v>86.095238095238102</v>
      </c>
      <c r="C4" s="1">
        <v>2</v>
      </c>
      <c r="D4" s="4">
        <v>1.8</v>
      </c>
      <c r="E4" s="1">
        <v>2</v>
      </c>
      <c r="F4" s="4">
        <v>2</v>
      </c>
      <c r="G4" s="1">
        <v>2</v>
      </c>
    </row>
    <row r="5" spans="1:7" x14ac:dyDescent="0.15">
      <c r="A5" s="1">
        <v>1120225088</v>
      </c>
      <c r="B5" s="8">
        <v>77.476190476190482</v>
      </c>
      <c r="C5" s="1">
        <v>4</v>
      </c>
      <c r="D5" s="4">
        <v>2.2000000000000002</v>
      </c>
      <c r="E5" s="1">
        <v>1</v>
      </c>
      <c r="F5" s="4">
        <v>3.55</v>
      </c>
      <c r="G5" s="1">
        <v>4</v>
      </c>
    </row>
    <row r="6" spans="1:7" x14ac:dyDescent="0.15">
      <c r="A6" s="1">
        <v>1120225007</v>
      </c>
      <c r="B6" s="8">
        <v>74.666666666666671</v>
      </c>
      <c r="C6" s="1">
        <v>5</v>
      </c>
      <c r="D6" s="4">
        <v>0</v>
      </c>
      <c r="E6" s="1">
        <v>6</v>
      </c>
      <c r="F6" s="4">
        <v>5.15</v>
      </c>
      <c r="G6" s="1">
        <v>5</v>
      </c>
    </row>
    <row r="7" spans="1:7" x14ac:dyDescent="0.15">
      <c r="A7" s="1">
        <v>1120225102</v>
      </c>
      <c r="B7" s="8">
        <v>70.285714285714292</v>
      </c>
      <c r="C7" s="1">
        <v>6</v>
      </c>
      <c r="D7" s="4">
        <v>0</v>
      </c>
      <c r="E7" s="1">
        <v>6</v>
      </c>
      <c r="F7" s="4">
        <v>6</v>
      </c>
      <c r="G7" s="1">
        <v>6</v>
      </c>
    </row>
    <row r="8" spans="1:7" x14ac:dyDescent="0.15">
      <c r="A8" s="1">
        <v>1120225105</v>
      </c>
      <c r="B8" s="8">
        <v>54.761904761904759</v>
      </c>
      <c r="C8" s="1">
        <v>7</v>
      </c>
      <c r="D8" s="4">
        <v>0</v>
      </c>
      <c r="E8" s="1">
        <v>6</v>
      </c>
      <c r="F8" s="4">
        <v>6.85</v>
      </c>
      <c r="G8" s="1">
        <v>7</v>
      </c>
    </row>
    <row r="9" spans="1:7" x14ac:dyDescent="0.15">
      <c r="A9" s="1">
        <v>1120225050</v>
      </c>
      <c r="B9" s="8">
        <v>53.333333333333336</v>
      </c>
      <c r="C9" s="1">
        <v>8</v>
      </c>
      <c r="D9" s="4">
        <v>0</v>
      </c>
      <c r="E9" s="1">
        <v>6</v>
      </c>
      <c r="F9" s="4">
        <v>7.6999999999999993</v>
      </c>
      <c r="G9" s="1">
        <v>8</v>
      </c>
    </row>
    <row r="10" spans="1:7" x14ac:dyDescent="0.15">
      <c r="A10" s="1">
        <v>1120225104</v>
      </c>
      <c r="B10" s="8">
        <v>51.692307692307693</v>
      </c>
      <c r="C10" s="1">
        <v>9</v>
      </c>
      <c r="D10" s="4">
        <v>0</v>
      </c>
      <c r="E10" s="1">
        <v>6</v>
      </c>
      <c r="F10" s="4">
        <v>8.5499999999999989</v>
      </c>
      <c r="G10" s="1">
        <v>9</v>
      </c>
    </row>
    <row r="11" spans="1:7" x14ac:dyDescent="0.15">
      <c r="A11" s="1">
        <v>1120225048</v>
      </c>
      <c r="B11" s="8">
        <v>47.047619047619051</v>
      </c>
      <c r="C11" s="1">
        <v>10</v>
      </c>
      <c r="D11" s="4">
        <v>0</v>
      </c>
      <c r="E11" s="1">
        <v>6</v>
      </c>
      <c r="F11" s="4">
        <v>9.4</v>
      </c>
      <c r="G11" s="1">
        <v>10</v>
      </c>
    </row>
    <row r="12" spans="1:7" x14ac:dyDescent="0.15">
      <c r="A12" s="1">
        <v>1120225051</v>
      </c>
      <c r="B12" s="8">
        <v>44</v>
      </c>
      <c r="C12" s="1">
        <v>11</v>
      </c>
      <c r="D12" s="4">
        <v>0</v>
      </c>
      <c r="E12" s="1">
        <v>6</v>
      </c>
      <c r="F12" s="4">
        <v>10.25</v>
      </c>
      <c r="G12" s="1">
        <v>11</v>
      </c>
    </row>
    <row r="13" spans="1:7" x14ac:dyDescent="0.15">
      <c r="A13" s="1">
        <v>1120225023</v>
      </c>
      <c r="B13" s="8">
        <v>42.692307692307693</v>
      </c>
      <c r="C13" s="1">
        <v>12</v>
      </c>
      <c r="D13" s="4">
        <v>0</v>
      </c>
      <c r="E13" s="1">
        <v>6</v>
      </c>
      <c r="F13" s="4">
        <v>11.1</v>
      </c>
      <c r="G13" s="1">
        <v>12</v>
      </c>
    </row>
    <row r="14" spans="1:7" x14ac:dyDescent="0.15">
      <c r="A14" s="1">
        <v>1120225101</v>
      </c>
      <c r="B14" s="8">
        <v>33.047619047619051</v>
      </c>
      <c r="C14" s="1">
        <v>13</v>
      </c>
      <c r="D14" s="4">
        <v>0</v>
      </c>
      <c r="E14" s="1">
        <v>6</v>
      </c>
      <c r="F14" s="4">
        <v>11.95</v>
      </c>
      <c r="G14" s="1">
        <v>13</v>
      </c>
    </row>
    <row r="15" spans="1:7" x14ac:dyDescent="0.15">
      <c r="A15" s="1">
        <v>1120225033</v>
      </c>
      <c r="B15" s="8">
        <v>32.714285714285715</v>
      </c>
      <c r="C15" s="1">
        <v>14</v>
      </c>
      <c r="D15" s="4">
        <v>1.7</v>
      </c>
      <c r="E15" s="1">
        <v>4</v>
      </c>
      <c r="F15" s="4">
        <v>12.5</v>
      </c>
      <c r="G15" s="1">
        <v>14</v>
      </c>
    </row>
    <row r="16" spans="1:7" x14ac:dyDescent="0.15">
      <c r="A16" s="1">
        <v>1120225041</v>
      </c>
      <c r="B16" s="8">
        <v>31.238095238095237</v>
      </c>
      <c r="C16" s="1">
        <v>15</v>
      </c>
      <c r="D16" s="4">
        <v>0</v>
      </c>
      <c r="E16" s="1">
        <v>6</v>
      </c>
      <c r="F16" s="4">
        <v>13.65</v>
      </c>
      <c r="G16" s="1">
        <v>15</v>
      </c>
    </row>
    <row r="17" spans="1:7" x14ac:dyDescent="0.15">
      <c r="A17" s="1">
        <v>1120225079</v>
      </c>
      <c r="B17" s="8">
        <v>31</v>
      </c>
      <c r="C17" s="1">
        <v>16</v>
      </c>
      <c r="D17" s="4">
        <v>0</v>
      </c>
      <c r="E17" s="1">
        <v>6</v>
      </c>
      <c r="F17" s="4">
        <v>14.5</v>
      </c>
      <c r="G17" s="1">
        <v>16</v>
      </c>
    </row>
    <row r="18" spans="1:7" x14ac:dyDescent="0.15">
      <c r="A18" s="1">
        <v>1120225044</v>
      </c>
      <c r="B18" s="8">
        <v>23.571428571428573</v>
      </c>
      <c r="C18" s="1">
        <v>17</v>
      </c>
      <c r="D18" s="4">
        <v>0</v>
      </c>
      <c r="E18" s="1">
        <v>6</v>
      </c>
      <c r="F18" s="4">
        <v>15.35</v>
      </c>
      <c r="G18" s="1">
        <v>17</v>
      </c>
    </row>
    <row r="19" spans="1:7" x14ac:dyDescent="0.15">
      <c r="A19" s="1">
        <v>1120225046</v>
      </c>
      <c r="B19" s="8">
        <v>23.285714285714285</v>
      </c>
      <c r="C19" s="1">
        <v>18</v>
      </c>
      <c r="D19" s="4">
        <v>0</v>
      </c>
      <c r="E19" s="1">
        <v>6</v>
      </c>
      <c r="F19" s="4">
        <v>16.2</v>
      </c>
      <c r="G19" s="1">
        <v>18</v>
      </c>
    </row>
    <row r="20" spans="1:7" x14ac:dyDescent="0.15">
      <c r="A20" s="1">
        <v>1120225035</v>
      </c>
      <c r="B20" s="8">
        <v>22.571428571428573</v>
      </c>
      <c r="C20" s="1">
        <v>19</v>
      </c>
      <c r="D20" s="4">
        <v>0</v>
      </c>
      <c r="E20" s="1">
        <v>6</v>
      </c>
      <c r="F20" s="4">
        <v>17.049999999999997</v>
      </c>
      <c r="G20" s="1">
        <v>19</v>
      </c>
    </row>
    <row r="21" spans="1:7" x14ac:dyDescent="0.15">
      <c r="A21" s="1">
        <v>1120225034</v>
      </c>
      <c r="B21" s="8">
        <v>19.428571428571427</v>
      </c>
      <c r="C21" s="1">
        <v>20</v>
      </c>
      <c r="D21" s="4">
        <v>0</v>
      </c>
      <c r="E21" s="1">
        <v>6</v>
      </c>
      <c r="F21" s="4">
        <v>17.899999999999999</v>
      </c>
      <c r="G21" s="1">
        <v>20</v>
      </c>
    </row>
    <row r="22" spans="1:7" x14ac:dyDescent="0.15">
      <c r="A22" s="1">
        <v>1120225030</v>
      </c>
      <c r="B22" s="8">
        <v>11.428571428571429</v>
      </c>
      <c r="C22" s="1">
        <v>21</v>
      </c>
      <c r="D22" s="4">
        <v>0</v>
      </c>
      <c r="E22" s="1">
        <v>6</v>
      </c>
      <c r="F22" s="4">
        <v>18.749999999999996</v>
      </c>
      <c r="G22" s="1">
        <v>21</v>
      </c>
    </row>
    <row r="23" spans="1:7" x14ac:dyDescent="0.15">
      <c r="A23" s="1">
        <v>1120225032</v>
      </c>
      <c r="B23" s="8">
        <v>11.428571428571429</v>
      </c>
      <c r="C23" s="1">
        <v>21</v>
      </c>
      <c r="D23" s="4">
        <v>0</v>
      </c>
      <c r="E23" s="1">
        <v>6</v>
      </c>
      <c r="F23" s="4">
        <v>18.749999999999996</v>
      </c>
      <c r="G23" s="1">
        <v>21</v>
      </c>
    </row>
    <row r="24" spans="1:7" x14ac:dyDescent="0.15">
      <c r="A24" s="1">
        <v>1120225042</v>
      </c>
      <c r="B24" s="8">
        <v>11.428571428571429</v>
      </c>
      <c r="C24" s="1">
        <v>21</v>
      </c>
      <c r="D24" s="4">
        <v>0</v>
      </c>
      <c r="E24" s="1">
        <v>6</v>
      </c>
      <c r="F24" s="4">
        <v>18.749999999999996</v>
      </c>
      <c r="G24" s="1">
        <v>21</v>
      </c>
    </row>
    <row r="25" spans="1:7" x14ac:dyDescent="0.15">
      <c r="A25" s="1">
        <v>1120225072</v>
      </c>
      <c r="B25" s="8">
        <v>11.428571428571429</v>
      </c>
      <c r="C25" s="1">
        <v>21</v>
      </c>
      <c r="D25" s="4">
        <v>0</v>
      </c>
      <c r="E25" s="1">
        <v>6</v>
      </c>
      <c r="F25" s="4">
        <v>18.749999999999996</v>
      </c>
      <c r="G25" s="1">
        <v>21</v>
      </c>
    </row>
    <row r="26" spans="1:7" x14ac:dyDescent="0.15">
      <c r="A26" s="1">
        <v>1120225022</v>
      </c>
      <c r="B26" s="8">
        <v>10</v>
      </c>
      <c r="C26" s="1">
        <v>25</v>
      </c>
      <c r="D26" s="4">
        <v>0</v>
      </c>
      <c r="E26" s="1">
        <v>6</v>
      </c>
      <c r="F26" s="4">
        <v>22.15</v>
      </c>
      <c r="G26" s="1">
        <v>25</v>
      </c>
    </row>
    <row r="27" spans="1:7" x14ac:dyDescent="0.15">
      <c r="A27" s="6"/>
      <c r="B27" s="9"/>
      <c r="C27" s="6"/>
      <c r="D27" s="7"/>
      <c r="E27" s="6"/>
      <c r="F27" s="7"/>
      <c r="G27" s="6"/>
    </row>
    <row r="28" spans="1:7" x14ac:dyDescent="0.15">
      <c r="A28" s="6"/>
      <c r="B28" s="9"/>
      <c r="C28" s="6"/>
      <c r="D28" s="7"/>
      <c r="E28" s="6"/>
      <c r="F28" s="7"/>
      <c r="G28" s="6"/>
    </row>
    <row r="29" spans="1:7" x14ac:dyDescent="0.15">
      <c r="A29" s="6"/>
      <c r="B29" s="9"/>
      <c r="C29" s="6"/>
      <c r="D29" s="7"/>
      <c r="E29" s="6"/>
      <c r="F29" s="7"/>
      <c r="G29" s="6"/>
    </row>
    <row r="30" spans="1:7" x14ac:dyDescent="0.15">
      <c r="A30" s="6"/>
      <c r="B30" s="9"/>
      <c r="C30" s="6"/>
      <c r="D30" s="7"/>
      <c r="E30" s="6"/>
      <c r="F30" s="7"/>
      <c r="G30" s="6"/>
    </row>
    <row r="31" spans="1:7" x14ac:dyDescent="0.15">
      <c r="A31" s="6"/>
      <c r="B31" s="9"/>
      <c r="C31" s="6"/>
      <c r="D31" s="7"/>
      <c r="E31" s="6"/>
      <c r="F31" s="7"/>
      <c r="G31" s="6"/>
    </row>
  </sheetData>
  <sortState ref="A2:G26">
    <sortCondition ref="G2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G2" sqref="G2"/>
    </sheetView>
  </sheetViews>
  <sheetFormatPr defaultRowHeight="13.5" x14ac:dyDescent="0.15"/>
  <cols>
    <col min="1" max="1" width="11.125" style="16" bestFit="1" customWidth="1"/>
    <col min="2" max="2" width="16.25" style="18" customWidth="1"/>
    <col min="3" max="3" width="13.25" style="16" bestFit="1" customWidth="1"/>
    <col min="4" max="4" width="9" style="15"/>
    <col min="5" max="5" width="13.25" style="16" bestFit="1" customWidth="1"/>
    <col min="6" max="6" width="9" style="16"/>
    <col min="7" max="7" width="13.25" style="16" bestFit="1" customWidth="1"/>
    <col min="8" max="16384" width="9" style="16"/>
  </cols>
  <sheetData>
    <row r="1" spans="1:7" s="11" customFormat="1" x14ac:dyDescent="0.1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x14ac:dyDescent="0.15">
      <c r="A2" s="12">
        <v>1120220326</v>
      </c>
      <c r="B2" s="13">
        <v>92.021505376344081</v>
      </c>
      <c r="C2" s="12">
        <f>RANK(B2,B$2:B$39,0)</f>
        <v>1</v>
      </c>
      <c r="D2" s="14">
        <v>5.2</v>
      </c>
      <c r="E2" s="12">
        <f>RANK(D2,D$2:D$39,0)</f>
        <v>17</v>
      </c>
      <c r="F2" s="14">
        <f>C2*0.85+E2*0.15</f>
        <v>3.4</v>
      </c>
      <c r="G2" s="12">
        <f>RANK(F2,F$2:F$39,1)</f>
        <v>1</v>
      </c>
    </row>
    <row r="3" spans="1:7" x14ac:dyDescent="0.15">
      <c r="A3" s="12">
        <v>1120220124</v>
      </c>
      <c r="B3" s="13">
        <v>91.142857142857139</v>
      </c>
      <c r="C3" s="12">
        <f>RANK(B3,B$2:B$39,0)</f>
        <v>4</v>
      </c>
      <c r="D3" s="14">
        <v>7.4</v>
      </c>
      <c r="E3" s="12">
        <f>RANK(D3,D$2:D$39,0)</f>
        <v>11</v>
      </c>
      <c r="F3" s="14">
        <f>C3*0.85+E3*0.15</f>
        <v>5.05</v>
      </c>
      <c r="G3" s="12">
        <f>RANK(F3,F$2:F$39,1)</f>
        <v>2</v>
      </c>
    </row>
    <row r="4" spans="1:7" x14ac:dyDescent="0.15">
      <c r="A4" s="12">
        <v>1120221758</v>
      </c>
      <c r="B4" s="13">
        <v>90.876404494382029</v>
      </c>
      <c r="C4" s="12">
        <f>RANK(B4,B$2:B$39,0)</f>
        <v>5</v>
      </c>
      <c r="D4" s="14">
        <v>6.7</v>
      </c>
      <c r="E4" s="12">
        <f>RANK(D4,D$2:D$39,0)</f>
        <v>14</v>
      </c>
      <c r="F4" s="14">
        <f>C4*0.85+E4*0.15</f>
        <v>6.35</v>
      </c>
      <c r="G4" s="12">
        <f>RANK(F4,F$2:F$39,1)</f>
        <v>3</v>
      </c>
    </row>
    <row r="5" spans="1:7" x14ac:dyDescent="0.15">
      <c r="A5" s="12">
        <v>1120220297</v>
      </c>
      <c r="B5" s="13">
        <v>92.020618556701038</v>
      </c>
      <c r="C5" s="12">
        <f>RANK(B5,B$2:B$39,0)</f>
        <v>2</v>
      </c>
      <c r="D5" s="14">
        <v>1.7</v>
      </c>
      <c r="E5" s="12">
        <f>RANK(D5,D$2:D$39,0)</f>
        <v>33</v>
      </c>
      <c r="F5" s="14">
        <f>C5*0.85+E5*0.15</f>
        <v>6.65</v>
      </c>
      <c r="G5" s="12">
        <f>RANK(F5,F$2:F$39,1)</f>
        <v>4</v>
      </c>
    </row>
    <row r="6" spans="1:7" x14ac:dyDescent="0.15">
      <c r="A6" s="12">
        <v>1120220146</v>
      </c>
      <c r="B6" s="13">
        <v>91.178947368421049</v>
      </c>
      <c r="C6" s="12">
        <f>RANK(B6,B$2:B$39,0)</f>
        <v>3</v>
      </c>
      <c r="D6" s="14">
        <v>2.7</v>
      </c>
      <c r="E6" s="12">
        <f>RANK(D6,D$2:D$39,0)</f>
        <v>28</v>
      </c>
      <c r="F6" s="14">
        <f>C6*0.85+E6*0.15</f>
        <v>6.75</v>
      </c>
      <c r="G6" s="12">
        <f>RANK(F6,F$2:F$39,1)</f>
        <v>5</v>
      </c>
    </row>
    <row r="7" spans="1:7" x14ac:dyDescent="0.15">
      <c r="A7" s="12">
        <v>1120223252</v>
      </c>
      <c r="B7" s="13">
        <v>90.241758241758248</v>
      </c>
      <c r="C7" s="12">
        <f>RANK(B7,B$2:B$39,0)</f>
        <v>7</v>
      </c>
      <c r="D7" s="14">
        <v>7.3</v>
      </c>
      <c r="E7" s="12">
        <f>RANK(D7,D$2:D$39,0)</f>
        <v>12</v>
      </c>
      <c r="F7" s="14">
        <f>C7*0.85+E7*0.15</f>
        <v>7.75</v>
      </c>
      <c r="G7" s="12">
        <f>RANK(F7,F$2:F$39,1)</f>
        <v>6</v>
      </c>
    </row>
    <row r="8" spans="1:7" x14ac:dyDescent="0.15">
      <c r="A8" s="12">
        <v>1120221869</v>
      </c>
      <c r="B8" s="13">
        <v>90.36036036036036</v>
      </c>
      <c r="C8" s="12">
        <f>RANK(B8,B$2:B$39,0)</f>
        <v>6</v>
      </c>
      <c r="D8" s="14">
        <v>4.9000000000000004</v>
      </c>
      <c r="E8" s="12">
        <f>RANK(D8,D$2:D$39,0)</f>
        <v>18</v>
      </c>
      <c r="F8" s="14">
        <f>C8*0.85+E8*0.15</f>
        <v>7.7999999999999989</v>
      </c>
      <c r="G8" s="12">
        <f>RANK(F8,F$2:F$39,1)</f>
        <v>7</v>
      </c>
    </row>
    <row r="9" spans="1:7" x14ac:dyDescent="0.15">
      <c r="A9" s="12">
        <v>1120220313</v>
      </c>
      <c r="B9" s="13">
        <v>89.978947368421046</v>
      </c>
      <c r="C9" s="12">
        <f>RANK(B9,B$2:B$39,0)</f>
        <v>8</v>
      </c>
      <c r="D9" s="14">
        <v>10.1</v>
      </c>
      <c r="E9" s="12">
        <f>RANK(D9,D$2:D$39,0)</f>
        <v>7</v>
      </c>
      <c r="F9" s="14">
        <f>C9*0.85+E9*0.15</f>
        <v>7.85</v>
      </c>
      <c r="G9" s="12">
        <f>RANK(F9,F$2:F$39,1)</f>
        <v>8</v>
      </c>
    </row>
    <row r="10" spans="1:7" x14ac:dyDescent="0.15">
      <c r="A10" s="12">
        <v>1120223248</v>
      </c>
      <c r="B10" s="13">
        <v>89.864077669902912</v>
      </c>
      <c r="C10" s="12">
        <f>RANK(B10,B$2:B$39,0)</f>
        <v>9</v>
      </c>
      <c r="D10" s="14">
        <v>10.7</v>
      </c>
      <c r="E10" s="12">
        <f>RANK(D10,D$2:D$39,0)</f>
        <v>5</v>
      </c>
      <c r="F10" s="14">
        <f>C10*0.85+E10*0.15</f>
        <v>8.3999999999999986</v>
      </c>
      <c r="G10" s="12">
        <f>RANK(F10,F$2:F$39,1)</f>
        <v>9</v>
      </c>
    </row>
    <row r="11" spans="1:7" x14ac:dyDescent="0.15">
      <c r="A11" s="12">
        <v>1120223255</v>
      </c>
      <c r="B11" s="13">
        <v>88.439560439560438</v>
      </c>
      <c r="C11" s="12">
        <f>RANK(B11,B$2:B$39,0)</f>
        <v>11</v>
      </c>
      <c r="D11" s="14">
        <v>12.5</v>
      </c>
      <c r="E11" s="12">
        <f>RANK(D11,D$2:D$39,0)</f>
        <v>1</v>
      </c>
      <c r="F11" s="14">
        <f>C11*0.85+E11*0.15</f>
        <v>9.5</v>
      </c>
      <c r="G11" s="12">
        <f>RANK(F11,F$2:F$39,1)</f>
        <v>10</v>
      </c>
    </row>
    <row r="12" spans="1:7" x14ac:dyDescent="0.15">
      <c r="A12" s="12">
        <v>1120220458</v>
      </c>
      <c r="B12" s="13">
        <v>87.793103448275858</v>
      </c>
      <c r="C12" s="12">
        <f>RANK(B12,B$2:B$39,0)</f>
        <v>12</v>
      </c>
      <c r="D12" s="14">
        <v>12.3</v>
      </c>
      <c r="E12" s="12">
        <f>RANK(D12,D$2:D$39,0)</f>
        <v>2</v>
      </c>
      <c r="F12" s="14">
        <f>C12*0.85+E12*0.15</f>
        <v>10.5</v>
      </c>
      <c r="G12" s="12">
        <f>RANK(F12,F$2:F$39,1)</f>
        <v>11</v>
      </c>
    </row>
    <row r="13" spans="1:7" x14ac:dyDescent="0.15">
      <c r="A13" s="12">
        <v>1120223510</v>
      </c>
      <c r="B13" s="13">
        <v>88.527472527472526</v>
      </c>
      <c r="C13" s="12">
        <f>RANK(B13,B$2:B$39,0)</f>
        <v>10</v>
      </c>
      <c r="D13" s="14">
        <v>6.7</v>
      </c>
      <c r="E13" s="12">
        <f>RANK(D13,D$2:D$39,0)</f>
        <v>14</v>
      </c>
      <c r="F13" s="14">
        <f>C13*0.85+E13*0.15</f>
        <v>10.6</v>
      </c>
      <c r="G13" s="12">
        <f>RANK(F13,F$2:F$39,1)</f>
        <v>12</v>
      </c>
    </row>
    <row r="14" spans="1:7" x14ac:dyDescent="0.15">
      <c r="A14" s="12">
        <v>1120220114</v>
      </c>
      <c r="B14" s="13">
        <v>87.726315789473688</v>
      </c>
      <c r="C14" s="12">
        <f>RANK(B14,B$2:B$39,0)</f>
        <v>13</v>
      </c>
      <c r="D14" s="14">
        <v>4.8</v>
      </c>
      <c r="E14" s="12">
        <f>RANK(D14,D$2:D$39,0)</f>
        <v>19</v>
      </c>
      <c r="F14" s="14">
        <f>C14*0.85+E14*0.15</f>
        <v>13.899999999999999</v>
      </c>
      <c r="G14" s="12">
        <f>RANK(F14,F$2:F$39,1)</f>
        <v>13</v>
      </c>
    </row>
    <row r="15" spans="1:7" x14ac:dyDescent="0.15">
      <c r="A15" s="12">
        <v>1120220180</v>
      </c>
      <c r="B15" s="13">
        <v>87.591397849462368</v>
      </c>
      <c r="C15" s="12">
        <f>RANK(B15,B$2:B$39,0)</f>
        <v>16</v>
      </c>
      <c r="D15" s="14">
        <v>8.4499999999999993</v>
      </c>
      <c r="E15" s="12">
        <f>RANK(D15,D$2:D$39,0)</f>
        <v>9</v>
      </c>
      <c r="F15" s="14">
        <f>C15*0.85+E15*0.15</f>
        <v>14.95</v>
      </c>
      <c r="G15" s="12">
        <f>RANK(F15,F$2:F$39,1)</f>
        <v>14</v>
      </c>
    </row>
    <row r="16" spans="1:7" x14ac:dyDescent="0.15">
      <c r="A16" s="12">
        <v>1120220107</v>
      </c>
      <c r="B16" s="13">
        <v>87.384615384615387</v>
      </c>
      <c r="C16" s="12">
        <f>RANK(B16,B$2:B$39,0)</f>
        <v>17</v>
      </c>
      <c r="D16" s="14">
        <v>10.9</v>
      </c>
      <c r="E16" s="12">
        <f>RANK(D16,D$2:D$39,0)</f>
        <v>4</v>
      </c>
      <c r="F16" s="14">
        <f>C16*0.85+E16*0.15</f>
        <v>15.049999999999999</v>
      </c>
      <c r="G16" s="12">
        <f>RANK(F16,F$2:F$39,1)</f>
        <v>15</v>
      </c>
    </row>
    <row r="17" spans="1:7" x14ac:dyDescent="0.15">
      <c r="A17" s="12">
        <v>1120220112</v>
      </c>
      <c r="B17" s="13">
        <v>87.621052631578948</v>
      </c>
      <c r="C17" s="12">
        <f>RANK(B17,B$2:B$39,0)</f>
        <v>15</v>
      </c>
      <c r="D17" s="14">
        <v>6</v>
      </c>
      <c r="E17" s="12">
        <f>RANK(D17,D$2:D$39,0)</f>
        <v>16</v>
      </c>
      <c r="F17" s="14">
        <f>C17*0.85+E17*0.15</f>
        <v>15.15</v>
      </c>
      <c r="G17" s="12">
        <f>RANK(F17,F$2:F$39,1)</f>
        <v>16</v>
      </c>
    </row>
    <row r="18" spans="1:7" x14ac:dyDescent="0.15">
      <c r="A18" s="12">
        <v>1120220324</v>
      </c>
      <c r="B18" s="13">
        <v>87.632183908045974</v>
      </c>
      <c r="C18" s="12">
        <f>RANK(B18,B$2:B$39,0)</f>
        <v>14</v>
      </c>
      <c r="D18" s="14">
        <v>3.2</v>
      </c>
      <c r="E18" s="12">
        <f>RANK(D18,D$2:D$39,0)</f>
        <v>24</v>
      </c>
      <c r="F18" s="14">
        <f>C18*0.85+E18*0.15</f>
        <v>15.5</v>
      </c>
      <c r="G18" s="12">
        <f>RANK(F18,F$2:F$39,1)</f>
        <v>17</v>
      </c>
    </row>
    <row r="19" spans="1:7" x14ac:dyDescent="0.15">
      <c r="A19" s="12">
        <v>1120223254</v>
      </c>
      <c r="B19" s="13">
        <v>87.142857142857139</v>
      </c>
      <c r="C19" s="12">
        <f>RANK(B19,B$2:B$39,0)</f>
        <v>19</v>
      </c>
      <c r="D19" s="14">
        <v>6.9</v>
      </c>
      <c r="E19" s="12">
        <f>RANK(D19,D$2:D$39,0)</f>
        <v>13</v>
      </c>
      <c r="F19" s="14">
        <f>C19*0.85+E19*0.15</f>
        <v>18.099999999999998</v>
      </c>
      <c r="G19" s="12">
        <f>RANK(F19,F$2:F$39,1)</f>
        <v>18</v>
      </c>
    </row>
    <row r="20" spans="1:7" x14ac:dyDescent="0.15">
      <c r="A20" s="12">
        <v>1120221873</v>
      </c>
      <c r="B20" s="13">
        <v>87.263157894736835</v>
      </c>
      <c r="C20" s="12">
        <f>RANK(B20,B$2:B$39,0)</f>
        <v>18</v>
      </c>
      <c r="D20" s="14">
        <v>4.4000000000000004</v>
      </c>
      <c r="E20" s="12">
        <f>RANK(D20,D$2:D$39,0)</f>
        <v>20</v>
      </c>
      <c r="F20" s="14">
        <f>C20*0.85+E20*0.15</f>
        <v>18.299999999999997</v>
      </c>
      <c r="G20" s="12">
        <f>RANK(F20,F$2:F$39,1)</f>
        <v>19</v>
      </c>
    </row>
    <row r="21" spans="1:7" x14ac:dyDescent="0.15">
      <c r="A21" s="12">
        <v>1120223699</v>
      </c>
      <c r="B21" s="13">
        <v>87.049504950495049</v>
      </c>
      <c r="C21" s="12">
        <f>RANK(B21,B$2:B$39,0)</f>
        <v>20</v>
      </c>
      <c r="D21" s="14">
        <v>2.7</v>
      </c>
      <c r="E21" s="12">
        <f>RANK(D21,D$2:D$39,0)</f>
        <v>28</v>
      </c>
      <c r="F21" s="14">
        <f>C21*0.85+E21*0.15</f>
        <v>21.2</v>
      </c>
      <c r="G21" s="12">
        <f>RANK(F21,F$2:F$39,1)</f>
        <v>20</v>
      </c>
    </row>
    <row r="22" spans="1:7" x14ac:dyDescent="0.15">
      <c r="A22" s="12">
        <v>1120220956</v>
      </c>
      <c r="B22" s="13">
        <v>86.15384615384616</v>
      </c>
      <c r="C22" s="12">
        <f>RANK(B22,B$2:B$39,0)</f>
        <v>24</v>
      </c>
      <c r="D22" s="14">
        <v>10.45</v>
      </c>
      <c r="E22" s="12">
        <f>RANK(D22,D$2:D$39,0)</f>
        <v>6</v>
      </c>
      <c r="F22" s="14">
        <f>C22*0.85+E22*0.15</f>
        <v>21.299999999999997</v>
      </c>
      <c r="G22" s="12">
        <f>RANK(F22,F$2:F$39,1)</f>
        <v>21</v>
      </c>
    </row>
    <row r="23" spans="1:7" x14ac:dyDescent="0.15">
      <c r="A23" s="12">
        <v>1120220457</v>
      </c>
      <c r="B23" s="13">
        <v>85.84615384615384</v>
      </c>
      <c r="C23" s="12">
        <f>RANK(B23,B$2:B$39,0)</f>
        <v>25</v>
      </c>
      <c r="D23" s="14">
        <v>12.3</v>
      </c>
      <c r="E23" s="12">
        <f>RANK(D23,D$2:D$39,0)</f>
        <v>2</v>
      </c>
      <c r="F23" s="14">
        <f>C23*0.85+E23*0.15</f>
        <v>21.55</v>
      </c>
      <c r="G23" s="12">
        <f>RANK(F23,F$2:F$39,1)</f>
        <v>22</v>
      </c>
    </row>
    <row r="24" spans="1:7" x14ac:dyDescent="0.15">
      <c r="A24" s="12">
        <v>1120223251</v>
      </c>
      <c r="B24" s="13">
        <v>86.804597701149419</v>
      </c>
      <c r="C24" s="12">
        <f>RANK(B24,B$2:B$39,0)</f>
        <v>21</v>
      </c>
      <c r="D24" s="14">
        <v>2.2000000000000002</v>
      </c>
      <c r="E24" s="12">
        <f>RANK(D24,D$2:D$39,0)</f>
        <v>31</v>
      </c>
      <c r="F24" s="14">
        <f>C24*0.85+E24*0.15</f>
        <v>22.499999999999996</v>
      </c>
      <c r="G24" s="12">
        <f>RANK(F24,F$2:F$39,1)</f>
        <v>23</v>
      </c>
    </row>
    <row r="25" spans="1:7" x14ac:dyDescent="0.15">
      <c r="A25" s="12">
        <v>1120220319</v>
      </c>
      <c r="B25" s="13">
        <v>86.444444444444443</v>
      </c>
      <c r="C25" s="12">
        <f>RANK(B25,B$2:B$39,0)</f>
        <v>23</v>
      </c>
      <c r="D25" s="14">
        <v>3.2</v>
      </c>
      <c r="E25" s="12">
        <f>RANK(D25,D$2:D$39,0)</f>
        <v>24</v>
      </c>
      <c r="F25" s="14">
        <f>C25*0.85+E25*0.15</f>
        <v>23.15</v>
      </c>
      <c r="G25" s="12">
        <f>RANK(F25,F$2:F$39,1)</f>
        <v>24</v>
      </c>
    </row>
    <row r="26" spans="1:7" x14ac:dyDescent="0.15">
      <c r="A26" s="12">
        <v>1120220322</v>
      </c>
      <c r="B26" s="13">
        <v>85.831578947368428</v>
      </c>
      <c r="C26" s="12">
        <f>RANK(B26,B$2:B$39,0)</f>
        <v>26</v>
      </c>
      <c r="D26" s="14">
        <v>8.8000000000000007</v>
      </c>
      <c r="E26" s="12">
        <f>RANK(D26,D$2:D$39,0)</f>
        <v>8</v>
      </c>
      <c r="F26" s="14">
        <f>C26*0.85+E26*0.15</f>
        <v>23.299999999999997</v>
      </c>
      <c r="G26" s="12">
        <f>RANK(F26,F$2:F$39,1)</f>
        <v>25</v>
      </c>
    </row>
    <row r="27" spans="1:7" x14ac:dyDescent="0.15">
      <c r="A27" s="12">
        <v>1120220179</v>
      </c>
      <c r="B27" s="13">
        <v>86.666666666666671</v>
      </c>
      <c r="C27" s="12">
        <f>RANK(B27,B$2:B$39,0)</f>
        <v>22</v>
      </c>
      <c r="D27" s="14">
        <v>1.7</v>
      </c>
      <c r="E27" s="12">
        <f>RANK(D27,D$2:D$39,0)</f>
        <v>33</v>
      </c>
      <c r="F27" s="14">
        <f>C27*0.85+E27*0.15</f>
        <v>23.65</v>
      </c>
      <c r="G27" s="12">
        <f>RANK(F27,F$2:F$39,1)</f>
        <v>26</v>
      </c>
    </row>
    <row r="28" spans="1:7" x14ac:dyDescent="0.15">
      <c r="A28" s="12">
        <v>1120220323</v>
      </c>
      <c r="B28" s="13">
        <v>85.379310344827587</v>
      </c>
      <c r="C28" s="12">
        <f>RANK(B28,B$2:B$39,0)</f>
        <v>28</v>
      </c>
      <c r="D28" s="14">
        <v>7.6</v>
      </c>
      <c r="E28" s="12">
        <f>RANK(D28,D$2:D$39,0)</f>
        <v>10</v>
      </c>
      <c r="F28" s="14">
        <f>C28*0.85+E28*0.15</f>
        <v>25.3</v>
      </c>
      <c r="G28" s="12">
        <f>RANK(F28,F$2:F$39,1)</f>
        <v>27</v>
      </c>
    </row>
    <row r="29" spans="1:7" x14ac:dyDescent="0.15">
      <c r="A29" s="12">
        <v>1120223249</v>
      </c>
      <c r="B29" s="13">
        <v>85.516483516483518</v>
      </c>
      <c r="C29" s="12">
        <f>RANK(B29,B$2:B$39,0)</f>
        <v>27</v>
      </c>
      <c r="D29" s="14">
        <v>1.8</v>
      </c>
      <c r="E29" s="12">
        <f>RANK(D29,D$2:D$39,0)</f>
        <v>32</v>
      </c>
      <c r="F29" s="14">
        <f>C29*0.85+E29*0.15</f>
        <v>27.75</v>
      </c>
      <c r="G29" s="12">
        <f>RANK(F29,F$2:F$39,1)</f>
        <v>28</v>
      </c>
    </row>
    <row r="30" spans="1:7" x14ac:dyDescent="0.15">
      <c r="A30" s="12">
        <v>1120220177</v>
      </c>
      <c r="B30" s="13">
        <v>84.637362637362642</v>
      </c>
      <c r="C30" s="12">
        <f>RANK(B30,B$2:B$39,0)</f>
        <v>30</v>
      </c>
      <c r="D30" s="14">
        <v>3.5</v>
      </c>
      <c r="E30" s="12">
        <f>RANK(D30,D$2:D$39,0)</f>
        <v>23</v>
      </c>
      <c r="F30" s="14">
        <f>C30*0.85+E30*0.15</f>
        <v>28.95</v>
      </c>
      <c r="G30" s="12">
        <f>RANK(F30,F$2:F$39,1)</f>
        <v>29</v>
      </c>
    </row>
    <row r="31" spans="1:7" x14ac:dyDescent="0.15">
      <c r="A31" s="12">
        <v>1120220321</v>
      </c>
      <c r="B31" s="13">
        <v>85.034482758620683</v>
      </c>
      <c r="C31" s="12">
        <f>RANK(B31,B$2:B$39,0)</f>
        <v>29</v>
      </c>
      <c r="D31" s="14">
        <v>1.7</v>
      </c>
      <c r="E31" s="12">
        <f>RANK(D31,D$2:D$39,0)</f>
        <v>33</v>
      </c>
      <c r="F31" s="14">
        <f>C31*0.85+E31*0.15</f>
        <v>29.599999999999998</v>
      </c>
      <c r="G31" s="12">
        <f>RANK(F31,F$2:F$39,1)</f>
        <v>30</v>
      </c>
    </row>
    <row r="32" spans="1:7" x14ac:dyDescent="0.15">
      <c r="A32" s="12">
        <v>1120220951</v>
      </c>
      <c r="B32" s="13">
        <v>83.356321839080465</v>
      </c>
      <c r="C32" s="12">
        <f>RANK(B32,B$2:B$39,0)</f>
        <v>32</v>
      </c>
      <c r="D32" s="14">
        <v>4.2</v>
      </c>
      <c r="E32" s="12">
        <f>RANK(D32,D$2:D$39,0)</f>
        <v>21</v>
      </c>
      <c r="F32" s="14">
        <f>C32*0.85+E32*0.15</f>
        <v>30.349999999999998</v>
      </c>
      <c r="G32" s="12">
        <f>RANK(F32,F$2:F$39,1)</f>
        <v>31</v>
      </c>
    </row>
    <row r="33" spans="1:7" x14ac:dyDescent="0.15">
      <c r="A33" s="12">
        <v>1120220122</v>
      </c>
      <c r="B33" s="13">
        <v>83.934065934065927</v>
      </c>
      <c r="C33" s="12">
        <f>RANK(B33,B$2:B$39,0)</f>
        <v>31</v>
      </c>
      <c r="D33" s="14">
        <v>2.8</v>
      </c>
      <c r="E33" s="12">
        <f>RANK(D33,D$2:D$39,0)</f>
        <v>27</v>
      </c>
      <c r="F33" s="14">
        <f>C33*0.85+E33*0.15</f>
        <v>30.4</v>
      </c>
      <c r="G33" s="12">
        <f>RANK(F33,F$2:F$39,1)</f>
        <v>32</v>
      </c>
    </row>
    <row r="34" spans="1:7" x14ac:dyDescent="0.15">
      <c r="A34" s="12">
        <v>1120220106</v>
      </c>
      <c r="B34" s="14">
        <v>81.094736842105263</v>
      </c>
      <c r="C34" s="12">
        <f>RANK(B34,B$2:B$39,0)</f>
        <v>34</v>
      </c>
      <c r="D34" s="14">
        <v>3.2</v>
      </c>
      <c r="E34" s="12">
        <f>RANK(D34,D$2:D$39,0)</f>
        <v>24</v>
      </c>
      <c r="F34" s="14">
        <f>C34*0.85+E34*0.15</f>
        <v>32.5</v>
      </c>
      <c r="G34" s="12">
        <f>RANK(F34,F$2:F$39,1)</f>
        <v>33</v>
      </c>
    </row>
    <row r="35" spans="1:7" x14ac:dyDescent="0.15">
      <c r="A35" s="12">
        <v>1120220314</v>
      </c>
      <c r="B35" s="14">
        <v>81.115789473684217</v>
      </c>
      <c r="C35" s="12">
        <f>RANK(B35,B$2:B$39,0)</f>
        <v>33</v>
      </c>
      <c r="D35" s="14">
        <v>1.7</v>
      </c>
      <c r="E35" s="12">
        <f>RANK(D35,D$2:D$39,0)</f>
        <v>33</v>
      </c>
      <c r="F35" s="14">
        <f>C35*0.85+E35*0.15</f>
        <v>33</v>
      </c>
      <c r="G35" s="12">
        <f>RANK(F35,F$2:F$39,1)</f>
        <v>34</v>
      </c>
    </row>
    <row r="36" spans="1:7" x14ac:dyDescent="0.15">
      <c r="A36" s="12">
        <v>1120220178</v>
      </c>
      <c r="B36" s="14">
        <v>80.642201834862391</v>
      </c>
      <c r="C36" s="12">
        <f>RANK(B36,B$2:B$39,0)</f>
        <v>35</v>
      </c>
      <c r="D36" s="14">
        <v>1.7</v>
      </c>
      <c r="E36" s="12">
        <f>RANK(D36,D$2:D$39,0)</f>
        <v>33</v>
      </c>
      <c r="F36" s="14">
        <f>C36*0.85+E36*0.15</f>
        <v>34.700000000000003</v>
      </c>
      <c r="G36" s="12">
        <f>RANK(F36,F$2:F$39,1)</f>
        <v>35</v>
      </c>
    </row>
    <row r="37" spans="1:7" x14ac:dyDescent="0.15">
      <c r="A37" s="12">
        <v>1120220051</v>
      </c>
      <c r="B37" s="14">
        <v>74.265060240963862</v>
      </c>
      <c r="C37" s="12">
        <f>RANK(B37,B$2:B$39,0)</f>
        <v>37</v>
      </c>
      <c r="D37" s="14">
        <v>4</v>
      </c>
      <c r="E37" s="12">
        <f>RANK(D37,D$2:D$39,0)</f>
        <v>22</v>
      </c>
      <c r="F37" s="14">
        <f>C37*0.85+E37*0.15</f>
        <v>34.75</v>
      </c>
      <c r="G37" s="12">
        <f>RANK(F37,F$2:F$39,1)</f>
        <v>36</v>
      </c>
    </row>
    <row r="38" spans="1:7" x14ac:dyDescent="0.15">
      <c r="A38" s="12">
        <v>1120220111</v>
      </c>
      <c r="B38" s="14">
        <v>79.468354430379748</v>
      </c>
      <c r="C38" s="12">
        <f>RANK(B38,B$2:B$39,0)</f>
        <v>36</v>
      </c>
      <c r="D38" s="14">
        <v>1.7</v>
      </c>
      <c r="E38" s="12">
        <f>RANK(D38,D$2:D$39,0)</f>
        <v>33</v>
      </c>
      <c r="F38" s="14">
        <f>C38*0.85+E38*0.15</f>
        <v>35.549999999999997</v>
      </c>
      <c r="G38" s="12">
        <f>RANK(F38,F$2:F$39,1)</f>
        <v>37</v>
      </c>
    </row>
    <row r="39" spans="1:7" s="17" customFormat="1" x14ac:dyDescent="0.15">
      <c r="A39" s="12">
        <v>1120223253</v>
      </c>
      <c r="B39" s="14">
        <v>73.466666666666669</v>
      </c>
      <c r="C39" s="12">
        <f>RANK(B39,B$2:B$39,0)</f>
        <v>38</v>
      </c>
      <c r="D39" s="14">
        <v>2.5</v>
      </c>
      <c r="E39" s="12">
        <f>RANK(D39,D$2:D$39,0)</f>
        <v>30</v>
      </c>
      <c r="F39" s="14">
        <f>C39*0.85+E39*0.15</f>
        <v>36.799999999999997</v>
      </c>
      <c r="G39" s="12">
        <f>RANK(F39,F$2:F$39,1)</f>
        <v>38</v>
      </c>
    </row>
  </sheetData>
  <sortState ref="A2:G39">
    <sortCondition ref="G2"/>
  </sortState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G2" sqref="G2"/>
    </sheetView>
  </sheetViews>
  <sheetFormatPr defaultRowHeight="13.5" x14ac:dyDescent="0.15"/>
  <cols>
    <col min="1" max="1" width="11.125" style="16" bestFit="1" customWidth="1"/>
    <col min="2" max="2" width="16.25" style="18" customWidth="1"/>
    <col min="3" max="3" width="13.25" style="16" bestFit="1" customWidth="1"/>
    <col min="4" max="4" width="9" style="16"/>
    <col min="5" max="5" width="13.25" style="16" bestFit="1" customWidth="1"/>
    <col min="6" max="6" width="9" style="16"/>
    <col min="7" max="7" width="13.25" style="16" bestFit="1" customWidth="1"/>
    <col min="8" max="16384" width="9" style="16"/>
  </cols>
  <sheetData>
    <row r="1" spans="1:7" s="11" customFormat="1" x14ac:dyDescent="0.1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x14ac:dyDescent="0.15">
      <c r="A2" s="12">
        <v>1120220108</v>
      </c>
      <c r="B2" s="13">
        <v>92.381679389312978</v>
      </c>
      <c r="C2" s="12">
        <f>RANK(B2,B$2:B$25,0)</f>
        <v>1</v>
      </c>
      <c r="D2" s="14">
        <v>12</v>
      </c>
      <c r="E2" s="12">
        <f>RANK(D2,D$2:D$25,0)</f>
        <v>4</v>
      </c>
      <c r="F2" s="14">
        <f>C2*0.85+E2*0.15</f>
        <v>1.45</v>
      </c>
      <c r="G2" s="12">
        <f>RANK(F2,F$2:F$25,1)</f>
        <v>1</v>
      </c>
    </row>
    <row r="3" spans="1:7" x14ac:dyDescent="0.15">
      <c r="A3" s="12">
        <v>1120223246</v>
      </c>
      <c r="B3" s="13">
        <v>92.014814814814812</v>
      </c>
      <c r="C3" s="12">
        <f>RANK(B3,B$2:B$25,0)</f>
        <v>2</v>
      </c>
      <c r="D3" s="14">
        <v>8.1999999999999993</v>
      </c>
      <c r="E3" s="12">
        <f>RANK(D3,D$2:D$25,0)</f>
        <v>8</v>
      </c>
      <c r="F3" s="14">
        <f>C3*0.85+E3*0.15</f>
        <v>2.9</v>
      </c>
      <c r="G3" s="12">
        <f>RANK(F3,F$2:F$25,1)</f>
        <v>2</v>
      </c>
    </row>
    <row r="4" spans="1:7" x14ac:dyDescent="0.15">
      <c r="A4" s="12">
        <v>1120220133</v>
      </c>
      <c r="B4" s="13">
        <v>90.951048951048946</v>
      </c>
      <c r="C4" s="12">
        <f>RANK(B4,B$2:B$25,0)</f>
        <v>5</v>
      </c>
      <c r="D4" s="14">
        <v>12.2</v>
      </c>
      <c r="E4" s="12">
        <f>RANK(D4,D$2:D$25,0)</f>
        <v>3</v>
      </c>
      <c r="F4" s="14">
        <f>C4*0.85+E4*0.15</f>
        <v>4.7</v>
      </c>
      <c r="G4" s="12">
        <f>RANK(F4,F$2:F$25,1)</f>
        <v>3</v>
      </c>
    </row>
    <row r="5" spans="1:7" x14ac:dyDescent="0.15">
      <c r="A5" s="12">
        <v>1120223247</v>
      </c>
      <c r="B5" s="13">
        <v>91.020408163265301</v>
      </c>
      <c r="C5" s="12">
        <f>RANK(B5,B$2:B$25,0)</f>
        <v>4</v>
      </c>
      <c r="D5" s="14">
        <v>5.8</v>
      </c>
      <c r="E5" s="12">
        <f>RANK(D5,D$2:D$25,0)</f>
        <v>11</v>
      </c>
      <c r="F5" s="14">
        <f>C5*0.85+E5*0.15</f>
        <v>5.05</v>
      </c>
      <c r="G5" s="12">
        <f>RANK(F5,F$2:F$25,1)</f>
        <v>4</v>
      </c>
    </row>
    <row r="6" spans="1:7" x14ac:dyDescent="0.15">
      <c r="A6" s="12">
        <v>1120220125</v>
      </c>
      <c r="B6" s="13">
        <v>91.042424242424246</v>
      </c>
      <c r="C6" s="12">
        <f>RANK(B6,B$2:B$25,0)</f>
        <v>3</v>
      </c>
      <c r="D6" s="14">
        <v>3.8</v>
      </c>
      <c r="E6" s="12">
        <f>RANK(D6,D$2:D$25,0)</f>
        <v>18</v>
      </c>
      <c r="F6" s="14">
        <f>C6*0.85+E6*0.15</f>
        <v>5.25</v>
      </c>
      <c r="G6" s="12">
        <f>RANK(F6,F$2:F$25,1)</f>
        <v>5</v>
      </c>
    </row>
    <row r="7" spans="1:7" x14ac:dyDescent="0.15">
      <c r="A7" s="12">
        <v>1120220123</v>
      </c>
      <c r="B7" s="13">
        <v>90.592592592592595</v>
      </c>
      <c r="C7" s="12">
        <f>RANK(B7,B$2:B$25,0)</f>
        <v>7</v>
      </c>
      <c r="D7" s="14">
        <v>10</v>
      </c>
      <c r="E7" s="12">
        <f>RANK(D7,D$2:D$25,0)</f>
        <v>5</v>
      </c>
      <c r="F7" s="14">
        <f>C7*0.85+E7*0.15</f>
        <v>6.7</v>
      </c>
      <c r="G7" s="12">
        <f>RANK(F7,F$2:F$25,1)</f>
        <v>6</v>
      </c>
    </row>
    <row r="8" spans="1:7" x14ac:dyDescent="0.15">
      <c r="A8" s="12">
        <v>1120220050</v>
      </c>
      <c r="B8" s="13">
        <v>90.713286713286706</v>
      </c>
      <c r="C8" s="12">
        <f>RANK(B8,B$2:B$25,0)</f>
        <v>6</v>
      </c>
      <c r="D8" s="14">
        <v>5.2</v>
      </c>
      <c r="E8" s="12">
        <f>RANK(D8,D$2:D$25,0)</f>
        <v>13</v>
      </c>
      <c r="F8" s="14">
        <f>C8*0.85+E8*0.15</f>
        <v>7.05</v>
      </c>
      <c r="G8" s="12">
        <f>RANK(F8,F$2:F$25,1)</f>
        <v>7</v>
      </c>
    </row>
    <row r="9" spans="1:7" x14ac:dyDescent="0.15">
      <c r="A9" s="12">
        <v>1120220113</v>
      </c>
      <c r="B9" s="13">
        <v>90.511811023622045</v>
      </c>
      <c r="C9" s="12">
        <f>RANK(B9,B$2:B$25,0)</f>
        <v>8</v>
      </c>
      <c r="D9" s="14">
        <v>8.5</v>
      </c>
      <c r="E9" s="12">
        <f>RANK(D9,D$2:D$25,0)</f>
        <v>7</v>
      </c>
      <c r="F9" s="14">
        <f>C9*0.85+E9*0.15</f>
        <v>7.85</v>
      </c>
      <c r="G9" s="12">
        <f>RANK(F9,F$2:F$25,1)</f>
        <v>8</v>
      </c>
    </row>
    <row r="10" spans="1:7" x14ac:dyDescent="0.15">
      <c r="A10" s="12">
        <v>1120220147</v>
      </c>
      <c r="B10" s="13">
        <v>90.370629370629374</v>
      </c>
      <c r="C10" s="12">
        <f>RANK(B10,B$2:B$25,0)</f>
        <v>9</v>
      </c>
      <c r="D10" s="14">
        <v>13.6</v>
      </c>
      <c r="E10" s="12">
        <f>RANK(D10,D$2:D$25,0)</f>
        <v>2</v>
      </c>
      <c r="F10" s="14">
        <f>C10*0.85+E10*0.15</f>
        <v>7.9499999999999993</v>
      </c>
      <c r="G10" s="12">
        <f>RANK(F10,F$2:F$25,1)</f>
        <v>9</v>
      </c>
    </row>
    <row r="11" spans="1:7" x14ac:dyDescent="0.15">
      <c r="A11" s="12">
        <v>1120220325</v>
      </c>
      <c r="B11" s="13">
        <v>89.75524475524476</v>
      </c>
      <c r="C11" s="12">
        <f>RANK(B11,B$2:B$25,0)</f>
        <v>11</v>
      </c>
      <c r="D11" s="14">
        <v>8.6</v>
      </c>
      <c r="E11" s="12">
        <f>RANK(D11,D$2:D$25,0)</f>
        <v>6</v>
      </c>
      <c r="F11" s="14">
        <f>C11*0.85+E11*0.15</f>
        <v>10.25</v>
      </c>
      <c r="G11" s="12">
        <f>RANK(F11,F$2:F$25,1)</f>
        <v>10</v>
      </c>
    </row>
    <row r="12" spans="1:7" x14ac:dyDescent="0.15">
      <c r="A12" s="12">
        <v>1120223250</v>
      </c>
      <c r="B12" s="13">
        <v>89.975609756097555</v>
      </c>
      <c r="C12" s="12">
        <f>RANK(B12,B$2:B$25,0)</f>
        <v>10</v>
      </c>
      <c r="D12" s="14">
        <v>5.5</v>
      </c>
      <c r="E12" s="12">
        <f>RANK(D12,D$2:D$25,0)</f>
        <v>12</v>
      </c>
      <c r="F12" s="14">
        <f>C12*0.85+E12*0.15</f>
        <v>10.3</v>
      </c>
      <c r="G12" s="12">
        <f>RANK(F12,F$2:F$25,1)</f>
        <v>11</v>
      </c>
    </row>
    <row r="13" spans="1:7" x14ac:dyDescent="0.15">
      <c r="A13" s="12">
        <v>1120220459</v>
      </c>
      <c r="B13" s="13">
        <v>88.155555555555551</v>
      </c>
      <c r="C13" s="12">
        <f>RANK(B13,B$2:B$25,0)</f>
        <v>13</v>
      </c>
      <c r="D13" s="14">
        <v>13.7</v>
      </c>
      <c r="E13" s="12">
        <f>RANK(D13,D$2:D$25,0)</f>
        <v>1</v>
      </c>
      <c r="F13" s="14">
        <f>C13*0.85+E13*0.15</f>
        <v>11.2</v>
      </c>
      <c r="G13" s="12">
        <f>RANK(F13,F$2:F$25,1)</f>
        <v>12</v>
      </c>
    </row>
    <row r="14" spans="1:7" x14ac:dyDescent="0.15">
      <c r="A14" s="12">
        <v>1120220115</v>
      </c>
      <c r="B14" s="13">
        <v>87.764227642276424</v>
      </c>
      <c r="C14" s="12">
        <f>RANK(B14,B$2:B$25,0)</f>
        <v>14</v>
      </c>
      <c r="D14" s="14">
        <v>6.6</v>
      </c>
      <c r="E14" s="12">
        <f>RANK(D14,D$2:D$25,0)</f>
        <v>9</v>
      </c>
      <c r="F14" s="14">
        <f>C14*0.85+E14*0.15</f>
        <v>13.25</v>
      </c>
      <c r="G14" s="12">
        <f>RANK(F14,F$2:F$25,1)</f>
        <v>13</v>
      </c>
    </row>
    <row r="15" spans="1:7" x14ac:dyDescent="0.15">
      <c r="A15" s="12">
        <v>1120220049</v>
      </c>
      <c r="B15" s="13">
        <v>88.711656441717793</v>
      </c>
      <c r="C15" s="12">
        <f>RANK(B15,B$2:B$25,0)</f>
        <v>12</v>
      </c>
      <c r="D15" s="14">
        <v>1.8</v>
      </c>
      <c r="E15" s="12">
        <f>RANK(D15,D$2:D$25,0)</f>
        <v>22</v>
      </c>
      <c r="F15" s="14">
        <f>C15*0.85+E15*0.15</f>
        <v>13.5</v>
      </c>
      <c r="G15" s="12">
        <f>RANK(F15,F$2:F$25,1)</f>
        <v>14</v>
      </c>
    </row>
    <row r="16" spans="1:7" x14ac:dyDescent="0.15">
      <c r="A16" s="12">
        <v>1120220109</v>
      </c>
      <c r="B16" s="13">
        <v>87.740157480314963</v>
      </c>
      <c r="C16" s="12">
        <f>RANK(B16,B$2:B$25,0)</f>
        <v>15</v>
      </c>
      <c r="D16" s="14">
        <v>4.3</v>
      </c>
      <c r="E16" s="12">
        <f>RANK(D16,D$2:D$25,0)</f>
        <v>15</v>
      </c>
      <c r="F16" s="14">
        <f>C16*0.85+E16*0.15</f>
        <v>15</v>
      </c>
      <c r="G16" s="12">
        <f>RANK(F16,F$2:F$25,1)</f>
        <v>15</v>
      </c>
    </row>
    <row r="17" spans="1:7" x14ac:dyDescent="0.15">
      <c r="A17" s="12">
        <v>1120221964</v>
      </c>
      <c r="B17" s="13">
        <v>87.173228346456696</v>
      </c>
      <c r="C17" s="12">
        <f>RANK(B17,B$2:B$25,0)</f>
        <v>16</v>
      </c>
      <c r="D17" s="14">
        <v>4.7</v>
      </c>
      <c r="E17" s="12">
        <f>RANK(D17,D$2:D$25,0)</f>
        <v>14</v>
      </c>
      <c r="F17" s="14">
        <f>C17*0.85+E17*0.15</f>
        <v>15.7</v>
      </c>
      <c r="G17" s="12">
        <f>RANK(F17,F$2:F$25,1)</f>
        <v>16</v>
      </c>
    </row>
    <row r="18" spans="1:7" x14ac:dyDescent="0.15">
      <c r="A18" s="12">
        <v>1120220955</v>
      </c>
      <c r="B18" s="13">
        <v>86.76047904191617</v>
      </c>
      <c r="C18" s="12">
        <f>RANK(B18,B$2:B$25,0)</f>
        <v>17</v>
      </c>
      <c r="D18" s="14">
        <v>5.9</v>
      </c>
      <c r="E18" s="12">
        <f>RANK(D18,D$2:D$25,0)</f>
        <v>10</v>
      </c>
      <c r="F18" s="14">
        <f>C18*0.85+E18*0.15</f>
        <v>15.95</v>
      </c>
      <c r="G18" s="12">
        <f>RANK(F18,F$2:F$25,1)</f>
        <v>17</v>
      </c>
    </row>
    <row r="19" spans="1:7" x14ac:dyDescent="0.15">
      <c r="A19" s="12">
        <v>1120220299</v>
      </c>
      <c r="B19" s="13">
        <v>86.602094240837701</v>
      </c>
      <c r="C19" s="12">
        <f>RANK(B19,B$2:B$25,0)</f>
        <v>18</v>
      </c>
      <c r="D19" s="14">
        <v>3.2</v>
      </c>
      <c r="E19" s="12">
        <f>RANK(D19,D$2:D$25,0)</f>
        <v>19</v>
      </c>
      <c r="F19" s="14">
        <f>C19*0.85+E19*0.15</f>
        <v>18.149999999999999</v>
      </c>
      <c r="G19" s="12">
        <f>RANK(F19,F$2:F$25,1)</f>
        <v>18</v>
      </c>
    </row>
    <row r="20" spans="1:7" x14ac:dyDescent="0.15">
      <c r="A20" s="12">
        <v>1120221958</v>
      </c>
      <c r="B20" s="13">
        <v>85.4</v>
      </c>
      <c r="C20" s="12">
        <f>RANK(B20,B$2:B$25,0)</f>
        <v>19</v>
      </c>
      <c r="D20" s="14">
        <v>3.2</v>
      </c>
      <c r="E20" s="12">
        <f>RANK(D20,D$2:D$25,0)</f>
        <v>19</v>
      </c>
      <c r="F20" s="14">
        <f>C20*0.85+E20*0.15</f>
        <v>19</v>
      </c>
      <c r="G20" s="12">
        <f>RANK(F20,F$2:F$25,1)</f>
        <v>19</v>
      </c>
    </row>
    <row r="21" spans="1:7" x14ac:dyDescent="0.15">
      <c r="A21" s="12">
        <v>1120221523</v>
      </c>
      <c r="B21" s="13">
        <v>84.955555555555549</v>
      </c>
      <c r="C21" s="12">
        <f>RANK(B21,B$2:B$25,0)</f>
        <v>20</v>
      </c>
      <c r="D21" s="14">
        <v>2.2999999999999998</v>
      </c>
      <c r="E21" s="12">
        <f>RANK(D21,D$2:D$25,0)</f>
        <v>21</v>
      </c>
      <c r="F21" s="14">
        <f>C21*0.85+E21*0.15</f>
        <v>20.149999999999999</v>
      </c>
      <c r="G21" s="12">
        <f>RANK(F21,F$2:F$25,1)</f>
        <v>20</v>
      </c>
    </row>
    <row r="22" spans="1:7" x14ac:dyDescent="0.15">
      <c r="A22" s="12">
        <v>1120220110</v>
      </c>
      <c r="B22" s="13">
        <v>84.826771653543304</v>
      </c>
      <c r="C22" s="12">
        <f>RANK(B22,B$2:B$25,0)</f>
        <v>21</v>
      </c>
      <c r="D22" s="14">
        <v>4.2</v>
      </c>
      <c r="E22" s="12">
        <f>RANK(D22,D$2:D$25,0)</f>
        <v>16</v>
      </c>
      <c r="F22" s="14">
        <f>C22*0.85+E22*0.15</f>
        <v>20.249999999999996</v>
      </c>
      <c r="G22" s="12">
        <f>RANK(F22,F$2:F$25,1)</f>
        <v>21</v>
      </c>
    </row>
    <row r="23" spans="1:7" x14ac:dyDescent="0.15">
      <c r="A23" s="12">
        <v>1120221162</v>
      </c>
      <c r="B23" s="13">
        <v>84.52</v>
      </c>
      <c r="C23" s="12">
        <f>RANK(B23,B$2:B$25,0)</f>
        <v>22</v>
      </c>
      <c r="D23" s="14">
        <v>1.7</v>
      </c>
      <c r="E23" s="12">
        <f>RANK(D23,D$2:D$25,0)</f>
        <v>24</v>
      </c>
      <c r="F23" s="14">
        <f>C23*0.85+E23*0.15</f>
        <v>22.299999999999997</v>
      </c>
      <c r="G23" s="12">
        <f>RANK(F23,F$2:F$25,1)</f>
        <v>22</v>
      </c>
    </row>
    <row r="24" spans="1:7" x14ac:dyDescent="0.15">
      <c r="A24" s="12">
        <v>1120220048</v>
      </c>
      <c r="B24" s="13">
        <v>83.222222222222229</v>
      </c>
      <c r="C24" s="12">
        <f>RANK(B24,B$2:B$25,0)</f>
        <v>23</v>
      </c>
      <c r="D24" s="14">
        <v>1.8</v>
      </c>
      <c r="E24" s="12">
        <f>RANK(D24,D$2:D$25,0)</f>
        <v>22</v>
      </c>
      <c r="F24" s="14">
        <f>C24*0.85+E24*0.15</f>
        <v>22.85</v>
      </c>
      <c r="G24" s="12">
        <f>RANK(F24,F$2:F$25,1)</f>
        <v>23</v>
      </c>
    </row>
    <row r="25" spans="1:7" x14ac:dyDescent="0.15">
      <c r="A25" s="12">
        <v>1120221760</v>
      </c>
      <c r="B25" s="13">
        <v>77.929133858267718</v>
      </c>
      <c r="C25" s="12">
        <f>RANK(B25,B$2:B$25,0)</f>
        <v>24</v>
      </c>
      <c r="D25" s="14">
        <v>4</v>
      </c>
      <c r="E25" s="12">
        <f>RANK(D25,D$2:D$25,0)</f>
        <v>17</v>
      </c>
      <c r="F25" s="14">
        <f>C25*0.85+E25*0.15</f>
        <v>22.95</v>
      </c>
      <c r="G25" s="12">
        <f>RANK(F25,F$2:F$25,1)</f>
        <v>24</v>
      </c>
    </row>
    <row r="26" spans="1:7" x14ac:dyDescent="0.15">
      <c r="A26" s="15"/>
      <c r="B26" s="19"/>
      <c r="C26" s="15"/>
      <c r="D26" s="20"/>
      <c r="E26" s="15"/>
      <c r="F26" s="20"/>
      <c r="G26" s="15"/>
    </row>
    <row r="27" spans="1:7" x14ac:dyDescent="0.15">
      <c r="A27" s="15"/>
      <c r="B27" s="19"/>
      <c r="C27" s="15"/>
      <c r="D27" s="20"/>
      <c r="E27" s="15"/>
      <c r="F27" s="20"/>
      <c r="G27" s="15"/>
    </row>
    <row r="28" spans="1:7" x14ac:dyDescent="0.15">
      <c r="A28" s="15"/>
      <c r="B28" s="19"/>
      <c r="C28" s="15"/>
      <c r="D28" s="20"/>
      <c r="E28" s="15"/>
      <c r="F28" s="20"/>
      <c r="G28" s="15"/>
    </row>
    <row r="29" spans="1:7" x14ac:dyDescent="0.15">
      <c r="A29" s="15"/>
      <c r="B29" s="19"/>
      <c r="C29" s="15"/>
      <c r="D29" s="20"/>
      <c r="E29" s="15"/>
      <c r="F29" s="20"/>
      <c r="G29" s="15"/>
    </row>
    <row r="30" spans="1:7" x14ac:dyDescent="0.15">
      <c r="A30" s="15"/>
      <c r="B30" s="19"/>
      <c r="C30" s="15"/>
      <c r="D30" s="20"/>
      <c r="E30" s="15"/>
      <c r="F30" s="20"/>
      <c r="G30" s="15"/>
    </row>
    <row r="31" spans="1:7" x14ac:dyDescent="0.15">
      <c r="A31" s="15"/>
      <c r="B31" s="19"/>
      <c r="C31" s="15"/>
      <c r="D31" s="20"/>
      <c r="E31" s="15"/>
      <c r="F31" s="20"/>
      <c r="G31" s="15"/>
    </row>
  </sheetData>
  <sortState ref="A2:G25">
    <sortCondition ref="G2"/>
  </sortSt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RowHeight="13.5" x14ac:dyDescent="0.15"/>
  <cols>
    <col min="1" max="1" width="11.125" bestFit="1" customWidth="1"/>
    <col min="2" max="2" width="16.25" style="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3" customForma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1">
        <v>1120220160</v>
      </c>
      <c r="B2" s="8">
        <v>91.906432748538009</v>
      </c>
      <c r="C2" s="1">
        <v>1</v>
      </c>
      <c r="D2" s="4">
        <v>4.7</v>
      </c>
      <c r="E2" s="1">
        <v>2</v>
      </c>
      <c r="F2" s="4">
        <v>1.1499999999999999</v>
      </c>
      <c r="G2" s="1">
        <v>1</v>
      </c>
    </row>
    <row r="3" spans="1:7" x14ac:dyDescent="0.15">
      <c r="A3" s="1">
        <v>1120220320</v>
      </c>
      <c r="B3" s="8">
        <v>88.629921259842519</v>
      </c>
      <c r="C3" s="1">
        <v>2</v>
      </c>
      <c r="D3" s="4">
        <v>5.3</v>
      </c>
      <c r="E3" s="1">
        <v>1</v>
      </c>
      <c r="F3" s="4">
        <v>1.85</v>
      </c>
      <c r="G3" s="1">
        <v>2</v>
      </c>
    </row>
    <row r="4" spans="1:7" x14ac:dyDescent="0.15">
      <c r="A4" s="6"/>
      <c r="B4" s="9"/>
      <c r="C4" s="6"/>
      <c r="D4" s="7"/>
      <c r="E4" s="6"/>
      <c r="F4" s="7"/>
      <c r="G4" s="6"/>
    </row>
    <row r="5" spans="1:7" x14ac:dyDescent="0.15">
      <c r="A5" s="6"/>
      <c r="B5" s="9"/>
      <c r="C5" s="6"/>
      <c r="D5" s="7"/>
      <c r="E5" s="6"/>
      <c r="F5" s="7"/>
      <c r="G5" s="6"/>
    </row>
    <row r="6" spans="1:7" x14ac:dyDescent="0.15">
      <c r="A6" s="6"/>
      <c r="B6" s="9"/>
      <c r="C6" s="6"/>
      <c r="D6" s="7"/>
      <c r="E6" s="6"/>
      <c r="F6" s="7"/>
      <c r="G6" s="6"/>
    </row>
    <row r="7" spans="1:7" x14ac:dyDescent="0.15">
      <c r="A7" s="6"/>
      <c r="B7" s="9"/>
      <c r="C7" s="6"/>
      <c r="D7" s="7"/>
      <c r="E7" s="6"/>
      <c r="F7" s="7"/>
      <c r="G7" s="6"/>
    </row>
    <row r="8" spans="1:7" x14ac:dyDescent="0.15">
      <c r="A8" s="6"/>
      <c r="B8" s="9"/>
      <c r="C8" s="6"/>
      <c r="D8" s="7"/>
      <c r="E8" s="6"/>
      <c r="F8" s="7"/>
      <c r="G8" s="6"/>
    </row>
    <row r="9" spans="1:7" x14ac:dyDescent="0.15">
      <c r="A9" s="6"/>
      <c r="B9" s="9"/>
      <c r="C9" s="6"/>
      <c r="D9" s="7"/>
      <c r="E9" s="6"/>
      <c r="F9" s="7"/>
      <c r="G9" s="6"/>
    </row>
    <row r="10" spans="1:7" x14ac:dyDescent="0.15">
      <c r="A10" s="6"/>
      <c r="B10" s="9"/>
      <c r="C10" s="6"/>
      <c r="D10" s="7"/>
      <c r="E10" s="6"/>
      <c r="F10" s="7"/>
      <c r="G10" s="6"/>
    </row>
    <row r="11" spans="1:7" x14ac:dyDescent="0.15">
      <c r="A11" s="6"/>
      <c r="B11" s="9"/>
      <c r="C11" s="6"/>
      <c r="D11" s="7"/>
      <c r="E11" s="6"/>
      <c r="F11" s="7"/>
      <c r="G11" s="6"/>
    </row>
    <row r="12" spans="1:7" x14ac:dyDescent="0.15">
      <c r="A12" s="6"/>
      <c r="B12" s="9"/>
      <c r="C12" s="6"/>
      <c r="D12" s="7"/>
      <c r="E12" s="6"/>
      <c r="F12" s="7"/>
      <c r="G12" s="6"/>
    </row>
    <row r="13" spans="1:7" x14ac:dyDescent="0.15">
      <c r="A13" s="6"/>
      <c r="B13" s="9"/>
      <c r="C13" s="6"/>
      <c r="D13" s="7"/>
      <c r="E13" s="6"/>
      <c r="F13" s="7"/>
      <c r="G13" s="6"/>
    </row>
    <row r="14" spans="1:7" x14ac:dyDescent="0.15">
      <c r="A14" s="6"/>
      <c r="B14" s="9"/>
      <c r="C14" s="6"/>
      <c r="D14" s="7"/>
      <c r="E14" s="6"/>
      <c r="F14" s="7"/>
      <c r="G14" s="6"/>
    </row>
    <row r="15" spans="1:7" x14ac:dyDescent="0.15">
      <c r="A15" s="6"/>
      <c r="B15" s="9"/>
      <c r="C15" s="6"/>
      <c r="D15" s="7"/>
      <c r="E15" s="6"/>
      <c r="F15" s="7"/>
      <c r="G15" s="6"/>
    </row>
    <row r="16" spans="1:7" x14ac:dyDescent="0.15">
      <c r="A16" s="6"/>
      <c r="B16" s="9"/>
      <c r="C16" s="6"/>
      <c r="D16" s="7"/>
      <c r="E16" s="6"/>
      <c r="F16" s="7"/>
      <c r="G16" s="6"/>
    </row>
    <row r="17" spans="1:7" x14ac:dyDescent="0.15">
      <c r="A17" s="6"/>
      <c r="B17" s="9"/>
      <c r="C17" s="6"/>
      <c r="D17" s="7"/>
      <c r="E17" s="6"/>
      <c r="F17" s="7"/>
      <c r="G17" s="6"/>
    </row>
    <row r="18" spans="1:7" x14ac:dyDescent="0.15">
      <c r="A18" s="6"/>
      <c r="B18" s="9"/>
      <c r="C18" s="6"/>
      <c r="D18" s="7"/>
      <c r="E18" s="6"/>
      <c r="F18" s="7"/>
      <c r="G18" s="6"/>
    </row>
    <row r="19" spans="1:7" x14ac:dyDescent="0.15">
      <c r="A19" s="6"/>
      <c r="B19" s="9"/>
      <c r="C19" s="6"/>
      <c r="D19" s="7"/>
      <c r="E19" s="6"/>
      <c r="F19" s="7"/>
      <c r="G19" s="6"/>
    </row>
    <row r="20" spans="1:7" x14ac:dyDescent="0.15">
      <c r="A20" s="6"/>
      <c r="B20" s="9"/>
      <c r="C20" s="6"/>
      <c r="D20" s="7"/>
      <c r="E20" s="6"/>
      <c r="F20" s="7"/>
      <c r="G20" s="6"/>
    </row>
    <row r="21" spans="1:7" x14ac:dyDescent="0.15">
      <c r="A21" s="6"/>
      <c r="B21" s="9"/>
      <c r="C21" s="6"/>
      <c r="D21" s="7"/>
      <c r="E21" s="6"/>
      <c r="F21" s="7"/>
      <c r="G21" s="6"/>
    </row>
    <row r="22" spans="1:7" x14ac:dyDescent="0.15">
      <c r="A22" s="6"/>
      <c r="B22" s="9"/>
      <c r="C22" s="6"/>
      <c r="D22" s="7"/>
      <c r="E22" s="6"/>
      <c r="F22" s="7"/>
      <c r="G22" s="6"/>
    </row>
    <row r="23" spans="1:7" x14ac:dyDescent="0.15">
      <c r="A23" s="6"/>
      <c r="B23" s="9"/>
      <c r="C23" s="6"/>
      <c r="D23" s="7"/>
      <c r="E23" s="6"/>
      <c r="F23" s="7"/>
      <c r="G23" s="6"/>
    </row>
    <row r="24" spans="1:7" x14ac:dyDescent="0.15">
      <c r="A24" s="6"/>
      <c r="B24" s="9"/>
      <c r="C24" s="6"/>
      <c r="D24" s="7"/>
      <c r="E24" s="6"/>
      <c r="F24" s="7"/>
      <c r="G24" s="6"/>
    </row>
    <row r="25" spans="1:7" x14ac:dyDescent="0.15">
      <c r="A25" s="6"/>
      <c r="B25" s="9"/>
      <c r="C25" s="6"/>
      <c r="D25" s="7"/>
      <c r="E25" s="6"/>
      <c r="F25" s="7"/>
      <c r="G25" s="6"/>
    </row>
    <row r="26" spans="1:7" x14ac:dyDescent="0.15">
      <c r="A26" s="6"/>
      <c r="B26" s="9"/>
      <c r="C26" s="6"/>
      <c r="D26" s="7"/>
      <c r="E26" s="6"/>
      <c r="F26" s="7"/>
      <c r="G26" s="6"/>
    </row>
    <row r="27" spans="1:7" x14ac:dyDescent="0.15">
      <c r="A27" s="6"/>
      <c r="B27" s="9"/>
      <c r="C27" s="6"/>
      <c r="D27" s="7"/>
      <c r="E27" s="6"/>
      <c r="F27" s="7"/>
      <c r="G27" s="6"/>
    </row>
    <row r="28" spans="1:7" x14ac:dyDescent="0.15">
      <c r="A28" s="6"/>
      <c r="B28" s="9"/>
      <c r="C28" s="6"/>
      <c r="D28" s="7"/>
      <c r="E28" s="6"/>
      <c r="F28" s="7"/>
      <c r="G28" s="6"/>
    </row>
    <row r="29" spans="1:7" x14ac:dyDescent="0.15">
      <c r="A29" s="6"/>
      <c r="B29" s="9"/>
      <c r="C29" s="6"/>
      <c r="D29" s="7"/>
      <c r="E29" s="6"/>
      <c r="F29" s="7"/>
      <c r="G29" s="6"/>
    </row>
    <row r="30" spans="1:7" x14ac:dyDescent="0.15">
      <c r="A30" s="6"/>
      <c r="B30" s="9"/>
      <c r="C30" s="6"/>
      <c r="D30" s="7"/>
      <c r="E30" s="6"/>
      <c r="F30" s="7"/>
      <c r="G30" s="6"/>
    </row>
  </sheetData>
  <sortState ref="A2:D4">
    <sortCondition ref="C2:C4"/>
  </sortState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RowHeight="13.5" x14ac:dyDescent="0.15"/>
  <cols>
    <col min="1" max="1" width="11.125" bestFit="1" customWidth="1"/>
    <col min="2" max="2" width="16.25" style="5" customWidth="1"/>
    <col min="3" max="3" width="13.25" bestFit="1" customWidth="1"/>
    <col min="5" max="5" width="13.25" bestFit="1" customWidth="1"/>
    <col min="7" max="7" width="13.25" bestFit="1" customWidth="1"/>
  </cols>
  <sheetData>
    <row r="1" spans="1:7" s="3" customForma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1">
        <v>1120220298</v>
      </c>
      <c r="B2" s="8">
        <v>90.193277310924373</v>
      </c>
      <c r="C2" s="1">
        <v>1</v>
      </c>
      <c r="D2" s="4">
        <v>7.3</v>
      </c>
      <c r="E2" s="1">
        <v>1</v>
      </c>
      <c r="F2" s="4">
        <v>1</v>
      </c>
      <c r="G2" s="1">
        <v>1</v>
      </c>
    </row>
    <row r="3" spans="1:7" x14ac:dyDescent="0.15">
      <c r="A3" s="1">
        <v>1120223223</v>
      </c>
      <c r="B3" s="8">
        <v>86.791304347826085</v>
      </c>
      <c r="C3" s="1">
        <v>2</v>
      </c>
      <c r="D3" s="4">
        <v>4.4000000000000004</v>
      </c>
      <c r="E3" s="1">
        <v>3</v>
      </c>
      <c r="F3" s="4">
        <v>2.15</v>
      </c>
      <c r="G3" s="1">
        <v>2</v>
      </c>
    </row>
    <row r="4" spans="1:7" x14ac:dyDescent="0.15">
      <c r="A4" s="1">
        <v>1120223004</v>
      </c>
      <c r="B4" s="8">
        <v>82.531531531531527</v>
      </c>
      <c r="C4" s="1">
        <v>3</v>
      </c>
      <c r="D4" s="4">
        <v>4.7</v>
      </c>
      <c r="E4" s="1">
        <v>2</v>
      </c>
      <c r="F4" s="4">
        <v>2.8499999999999996</v>
      </c>
      <c r="G4" s="1">
        <v>3</v>
      </c>
    </row>
    <row r="5" spans="1:7" x14ac:dyDescent="0.15">
      <c r="A5" s="6"/>
      <c r="B5" s="9"/>
      <c r="C5" s="6"/>
      <c r="D5" s="7"/>
      <c r="E5" s="6"/>
      <c r="F5" s="7"/>
      <c r="G5" s="6"/>
    </row>
    <row r="6" spans="1:7" x14ac:dyDescent="0.15">
      <c r="A6" s="6"/>
      <c r="B6" s="9"/>
      <c r="C6" s="6"/>
      <c r="D6" s="7"/>
      <c r="E6" s="6"/>
      <c r="F6" s="7"/>
      <c r="G6" s="6"/>
    </row>
    <row r="7" spans="1:7" x14ac:dyDescent="0.15">
      <c r="A7" s="6"/>
      <c r="B7" s="9"/>
      <c r="C7" s="6"/>
      <c r="D7" s="7"/>
      <c r="E7" s="6"/>
      <c r="F7" s="7"/>
      <c r="G7" s="6"/>
    </row>
    <row r="8" spans="1:7" x14ac:dyDescent="0.15">
      <c r="A8" s="6"/>
      <c r="B8" s="9"/>
      <c r="C8" s="6"/>
      <c r="D8" s="7"/>
      <c r="E8" s="6"/>
      <c r="F8" s="7"/>
      <c r="G8" s="6"/>
    </row>
    <row r="9" spans="1:7" x14ac:dyDescent="0.15">
      <c r="A9" s="6"/>
      <c r="B9" s="9"/>
      <c r="C9" s="6"/>
      <c r="D9" s="7"/>
      <c r="E9" s="6"/>
      <c r="F9" s="7"/>
      <c r="G9" s="6"/>
    </row>
    <row r="10" spans="1:7" x14ac:dyDescent="0.15">
      <c r="A10" s="6"/>
      <c r="B10" s="9"/>
      <c r="C10" s="6"/>
      <c r="D10" s="7"/>
      <c r="E10" s="6"/>
      <c r="F10" s="7"/>
      <c r="G10" s="6"/>
    </row>
    <row r="11" spans="1:7" x14ac:dyDescent="0.15">
      <c r="A11" s="6"/>
      <c r="B11" s="9"/>
      <c r="C11" s="6"/>
      <c r="D11" s="7"/>
      <c r="E11" s="6"/>
      <c r="F11" s="7"/>
      <c r="G11" s="6"/>
    </row>
    <row r="12" spans="1:7" x14ac:dyDescent="0.15">
      <c r="A12" s="6"/>
      <c r="B12" s="9"/>
      <c r="C12" s="6"/>
      <c r="D12" s="7"/>
      <c r="E12" s="6"/>
      <c r="F12" s="7"/>
      <c r="G12" s="6"/>
    </row>
    <row r="13" spans="1:7" x14ac:dyDescent="0.15">
      <c r="A13" s="6"/>
      <c r="B13" s="9"/>
      <c r="C13" s="6"/>
      <c r="D13" s="7"/>
      <c r="E13" s="6"/>
      <c r="F13" s="7"/>
      <c r="G13" s="6"/>
    </row>
    <row r="14" spans="1:7" x14ac:dyDescent="0.15">
      <c r="A14" s="6"/>
      <c r="B14" s="9"/>
      <c r="C14" s="6"/>
      <c r="D14" s="7"/>
      <c r="E14" s="6"/>
      <c r="F14" s="7"/>
      <c r="G14" s="6"/>
    </row>
    <row r="15" spans="1:7" x14ac:dyDescent="0.15">
      <c r="A15" s="6"/>
      <c r="B15" s="9"/>
      <c r="C15" s="6"/>
      <c r="D15" s="7"/>
      <c r="E15" s="6"/>
      <c r="F15" s="7"/>
      <c r="G15" s="6"/>
    </row>
    <row r="16" spans="1:7" x14ac:dyDescent="0.15">
      <c r="A16" s="6"/>
      <c r="B16" s="9"/>
      <c r="C16" s="6"/>
      <c r="D16" s="7"/>
      <c r="E16" s="6"/>
      <c r="F16" s="7"/>
      <c r="G16" s="6"/>
    </row>
    <row r="17" spans="1:7" x14ac:dyDescent="0.15">
      <c r="A17" s="6"/>
      <c r="B17" s="9"/>
      <c r="C17" s="6"/>
      <c r="D17" s="7"/>
      <c r="E17" s="6"/>
      <c r="F17" s="7"/>
      <c r="G17" s="6"/>
    </row>
    <row r="18" spans="1:7" x14ac:dyDescent="0.15">
      <c r="A18" s="6"/>
      <c r="B18" s="9"/>
      <c r="C18" s="6"/>
      <c r="D18" s="7"/>
      <c r="E18" s="6"/>
      <c r="F18" s="7"/>
      <c r="G18" s="6"/>
    </row>
    <row r="19" spans="1:7" x14ac:dyDescent="0.15">
      <c r="A19" s="6"/>
      <c r="B19" s="9"/>
      <c r="C19" s="6"/>
      <c r="D19" s="7"/>
      <c r="E19" s="6"/>
      <c r="F19" s="7"/>
      <c r="G19" s="6"/>
    </row>
    <row r="20" spans="1:7" x14ac:dyDescent="0.15">
      <c r="A20" s="6"/>
      <c r="B20" s="9"/>
      <c r="C20" s="6"/>
      <c r="D20" s="7"/>
      <c r="E20" s="6"/>
      <c r="F20" s="7"/>
      <c r="G20" s="6"/>
    </row>
    <row r="21" spans="1:7" x14ac:dyDescent="0.15">
      <c r="A21" s="6"/>
      <c r="B21" s="9"/>
      <c r="C21" s="6"/>
      <c r="D21" s="7"/>
      <c r="E21" s="6"/>
      <c r="F21" s="7"/>
      <c r="G21" s="6"/>
    </row>
    <row r="22" spans="1:7" x14ac:dyDescent="0.15">
      <c r="A22" s="6"/>
      <c r="B22" s="9"/>
      <c r="C22" s="6"/>
      <c r="D22" s="7"/>
      <c r="E22" s="6"/>
      <c r="F22" s="7"/>
      <c r="G22" s="6"/>
    </row>
    <row r="23" spans="1:7" x14ac:dyDescent="0.15">
      <c r="A23" s="6"/>
      <c r="B23" s="9"/>
      <c r="C23" s="6"/>
      <c r="D23" s="7"/>
      <c r="E23" s="6"/>
      <c r="F23" s="7"/>
      <c r="G23" s="6"/>
    </row>
    <row r="24" spans="1:7" x14ac:dyDescent="0.15">
      <c r="A24" s="6"/>
      <c r="B24" s="9"/>
      <c r="C24" s="6"/>
      <c r="D24" s="7"/>
      <c r="E24" s="6"/>
      <c r="F24" s="7"/>
      <c r="G24" s="6"/>
    </row>
    <row r="25" spans="1:7" x14ac:dyDescent="0.15">
      <c r="A25" s="6"/>
      <c r="B25" s="9"/>
      <c r="C25" s="6"/>
      <c r="D25" s="7"/>
      <c r="E25" s="6"/>
      <c r="F25" s="7"/>
      <c r="G25" s="6"/>
    </row>
    <row r="26" spans="1:7" x14ac:dyDescent="0.15">
      <c r="A26" s="6"/>
      <c r="B26" s="9"/>
      <c r="C26" s="6"/>
      <c r="D26" s="7"/>
      <c r="E26" s="6"/>
      <c r="F26" s="7"/>
      <c r="G26" s="6"/>
    </row>
    <row r="27" spans="1:7" x14ac:dyDescent="0.15">
      <c r="A27" s="6"/>
      <c r="B27" s="9"/>
      <c r="C27" s="6"/>
      <c r="D27" s="7"/>
      <c r="E27" s="6"/>
      <c r="F27" s="7"/>
      <c r="G27" s="6"/>
    </row>
    <row r="28" spans="1:7" x14ac:dyDescent="0.15">
      <c r="A28" s="6"/>
      <c r="B28" s="9"/>
      <c r="C28" s="6"/>
      <c r="D28" s="7"/>
      <c r="E28" s="6"/>
      <c r="F28" s="7"/>
      <c r="G28" s="6"/>
    </row>
    <row r="29" spans="1:7" x14ac:dyDescent="0.15">
      <c r="A29" s="6"/>
      <c r="B29" s="9"/>
      <c r="C29" s="6"/>
      <c r="D29" s="7"/>
      <c r="E29" s="6"/>
      <c r="F29" s="7"/>
      <c r="G29" s="6"/>
    </row>
    <row r="30" spans="1:7" x14ac:dyDescent="0.15">
      <c r="A30" s="6"/>
      <c r="B30" s="9"/>
      <c r="C30" s="6"/>
      <c r="D30" s="7"/>
      <c r="E30" s="6"/>
      <c r="F30" s="7"/>
      <c r="G30" s="6"/>
    </row>
  </sheetData>
  <sortState ref="A2:D5">
    <sortCondition ref="C2:C5"/>
  </sortState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BD5455-1C36-4EBC-BE6A-D91E0787605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22社科大类</vt:lpstr>
      <vt:lpstr>22法学-人工智能</vt:lpstr>
      <vt:lpstr>22法学（二学位）</vt:lpstr>
      <vt:lpstr>22英语</vt:lpstr>
      <vt:lpstr>22德语</vt:lpstr>
      <vt:lpstr>22日语</vt:lpstr>
      <vt:lpstr>22西语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 Zhou</dc:creator>
  <cp:lastModifiedBy>dell</cp:lastModifiedBy>
  <dcterms:created xsi:type="dcterms:W3CDTF">2023-03-06T07:56:00Z</dcterms:created>
  <dcterms:modified xsi:type="dcterms:W3CDTF">2023-03-24T12:37:00Z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7E2D577DC82C499A8DDA38C0752526A9</vt:lpwstr>
  </property>
  <property fmtid="{D5CDD505-2E9C-101B-9397-08002B2CF9AE}" pid="3" name="KSOProductBuildVer">
    <vt:lpwstr>2052-11.1.0.13703</vt:lpwstr>
  </property>
</Properties>
</file>